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usz\Desktop\Zlecenia 3 skrzyżowania Katowice\Baildona\6_Realizacja\FINALNA WERSJA DOKUMENTACJI\1_KOSZTORYSY\"/>
    </mc:Choice>
  </mc:AlternateContent>
  <xr:revisionPtr revIDLastSave="0" documentId="8_{932B4330-26B5-4BC8-8A75-A635CEBE206F}" xr6:coauthVersionLast="47" xr6:coauthVersionMax="47" xr10:uidLastSave="{00000000-0000-0000-0000-000000000000}"/>
  <bookViews>
    <workbookView xWindow="28680" yWindow="-120" windowWidth="29040" windowHeight="15720" tabRatio="778" xr2:uid="{00000000-000D-0000-FFFF-FFFF00000000}"/>
  </bookViews>
  <sheets>
    <sheet name="Kosztorys " sheetId="2" r:id="rId1"/>
  </sheets>
  <definedNames>
    <definedName name="_xlnm.Print_Area" localSheetId="0">'Kosztorys '!$A$1:$I$113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" l="1"/>
  <c r="I29" i="2"/>
  <c r="I49" i="2"/>
  <c r="I61" i="2"/>
  <c r="I68" i="2"/>
  <c r="I74" i="2"/>
  <c r="I79" i="2"/>
  <c r="I89" i="2"/>
  <c r="I110" i="2"/>
  <c r="I93" i="2" l="1"/>
  <c r="I111" i="2" s="1"/>
  <c r="I9" i="2" l="1"/>
  <c r="I8" i="2"/>
  <c r="I7" i="2"/>
  <c r="I10" i="2"/>
  <c r="I112" i="2" l="1"/>
  <c r="I113" i="2" s="1"/>
</calcChain>
</file>

<file path=xl/sharedStrings.xml><?xml version="1.0" encoding="utf-8"?>
<sst xmlns="http://schemas.openxmlformats.org/spreadsheetml/2006/main" count="553" uniqueCount="208">
  <si>
    <t/>
  </si>
  <si>
    <t>Lp</t>
  </si>
  <si>
    <t>Wartość</t>
  </si>
  <si>
    <t>1</t>
  </si>
  <si>
    <t>2</t>
  </si>
  <si>
    <t>3</t>
  </si>
  <si>
    <t>4</t>
  </si>
  <si>
    <t>5</t>
  </si>
  <si>
    <t>6</t>
  </si>
  <si>
    <t>7</t>
  </si>
  <si>
    <t xml:space="preserve">Kanalizacja </t>
  </si>
  <si>
    <t>Element</t>
  </si>
  <si>
    <t>Budowa sterownika sygnalizacji</t>
  </si>
  <si>
    <t xml:space="preserve">Montaż urządzeń sygnalizacji </t>
  </si>
  <si>
    <t>Montaż wideodetekcji</t>
  </si>
  <si>
    <t xml:space="preserve">Montaż petli indukcyjnych </t>
  </si>
  <si>
    <t xml:space="preserve">Pomiary </t>
  </si>
  <si>
    <t>Odniesienie do dokumentacji przetargowej</t>
  </si>
  <si>
    <t>Kod indywidualny</t>
  </si>
  <si>
    <t>Podstawa</t>
  </si>
  <si>
    <t>Opis robót</t>
  </si>
  <si>
    <t>Cena jednostkowa netto</t>
  </si>
  <si>
    <t>1.1</t>
  </si>
  <si>
    <t>Kanalizacji kablowej z rur PCW w gruncie_, 2*110</t>
  </si>
  <si>
    <t>1.1.1</t>
  </si>
  <si>
    <t>m</t>
  </si>
  <si>
    <t>2.1</t>
  </si>
  <si>
    <t>Wykopy fundamentowe z transportem urobku samochodami skrzyniowymi na odległość do 1 km (kat.gr.I-II)</t>
  </si>
  <si>
    <t>2.1.1</t>
  </si>
  <si>
    <t>m3</t>
  </si>
  <si>
    <t>2.1.2</t>
  </si>
  <si>
    <t>szt.</t>
  </si>
  <si>
    <t>2.1.3</t>
  </si>
  <si>
    <t>2.1.4</t>
  </si>
  <si>
    <t>Montaż przewodów odprowadzających instalacji odgromowej na budynkach na betonie z wykonaniem otworu ręcznie - bednarka do 120 mm2</t>
  </si>
  <si>
    <t>2.1.5</t>
  </si>
  <si>
    <t>Mechaniczne pogrążanie uziomów pionowych prętowych w gruncie kat. III</t>
  </si>
  <si>
    <t>2.1.6</t>
  </si>
  <si>
    <t>Łączenie przewodów uziemiających przez spawanie w wykopie - bednarka 120 mm2</t>
  </si>
  <si>
    <t>2.1.7</t>
  </si>
  <si>
    <t>Badania i pomiary instalacji uziemiającej (pierwszy pomiar)</t>
  </si>
  <si>
    <t>2.1.8</t>
  </si>
  <si>
    <t>RAZEM 2.1  Element</t>
  </si>
  <si>
    <t>3.1</t>
  </si>
  <si>
    <t>3.1.1</t>
  </si>
  <si>
    <t>3.1.2</t>
  </si>
  <si>
    <t>Badanie linii kablowej N.N.- kabel 4-żyłowy</t>
  </si>
  <si>
    <t>odc.</t>
  </si>
  <si>
    <t>RAZEM 3.1  Element</t>
  </si>
  <si>
    <t>4.1</t>
  </si>
  <si>
    <t>4.1.1</t>
  </si>
  <si>
    <t>kpl.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</si>
  <si>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</si>
  <si>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</si>
  <si>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</si>
  <si>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</si>
  <si>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</si>
  <si>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</si>
  <si>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</si>
  <si>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</si>
  <si>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RAZEM 4.1  Element</t>
  </si>
  <si>
    <t>5.1</t>
  </si>
  <si>
    <t>Montaż konstrukcji wsporczych- wysięgnik do montażu kamer</t>
  </si>
  <si>
    <t>5.1.1</t>
  </si>
  <si>
    <t>5.1.2</t>
  </si>
  <si>
    <t>5.1.3</t>
  </si>
  <si>
    <t>5.1.4</t>
  </si>
  <si>
    <t>RAZEM 5.1  Element</t>
  </si>
  <si>
    <t>6.1</t>
  </si>
  <si>
    <t>Cięcie nawierzchni z mas mineralno-asfaltowych na głębokość 5 cm</t>
  </si>
  <si>
    <t>6.1.1</t>
  </si>
  <si>
    <t>Zalewanie rowków zalewą uszczelniającą</t>
  </si>
  <si>
    <t>6.1.2</t>
  </si>
  <si>
    <t>6.1.3</t>
  </si>
  <si>
    <t>RAZEM 6.1  Element</t>
  </si>
  <si>
    <t>7.1</t>
  </si>
  <si>
    <t>Badanie linii kablowej o ilości żył do 4</t>
  </si>
  <si>
    <t>7.1.1</t>
  </si>
  <si>
    <t>Badanie linii kablowej sterowniczej o ilości żył do 20</t>
  </si>
  <si>
    <t>7.1.2</t>
  </si>
  <si>
    <t>RAZEM 7.1  Element</t>
  </si>
  <si>
    <t xml:space="preserve">VAT  23%  </t>
  </si>
  <si>
    <t>Ręczne kopanie rowów dla kabli o głębok.do 1.2 m i szer.dna do 0.4 w gruncie kat. IV  - dla zasilania sygnalizacji</t>
  </si>
  <si>
    <t>Ręczne zasypywanie rowów dla kabli o głębok.do 1.0 m i szer.dna do 0.4 m w gruncie kat. IV  jw.lecz zasypanie</t>
  </si>
  <si>
    <t>Nasypanie warstwy piasku grubości 0.1 m na dno rowu kablowego o szer.do 0.4 m Krotność = 2</t>
  </si>
  <si>
    <t xml:space="preserve">Badania i pomiary instalacji uziemiającej </t>
  </si>
  <si>
    <t xml:space="preserve">Wykonanie pętli indukcyjnych - łączenie  </t>
  </si>
  <si>
    <t xml:space="preserve">  Sygnalizacja Świetlna  na  przejściu  dla pieszych przez ulicę  Chorzowską - Baildona w Katowicach.</t>
  </si>
  <si>
    <t>4.1.10</t>
  </si>
  <si>
    <t>4.1.11</t>
  </si>
  <si>
    <t>4.1.12</t>
  </si>
  <si>
    <t>4.1.13</t>
  </si>
  <si>
    <t>4.1.14</t>
  </si>
  <si>
    <t>4.1.15</t>
  </si>
  <si>
    <t>4.1.16</t>
  </si>
  <si>
    <t>5.1.5</t>
  </si>
  <si>
    <t>6.1.4</t>
  </si>
  <si>
    <t>7.1.3</t>
  </si>
  <si>
    <t xml:space="preserve">Dokumentacja  powykonawcza </t>
  </si>
  <si>
    <t xml:space="preserve">Razem    wartość  netto </t>
  </si>
  <si>
    <t xml:space="preserve">Razem    wartość  brutto </t>
  </si>
  <si>
    <t>jm</t>
  </si>
  <si>
    <t>8</t>
  </si>
  <si>
    <t>8.1</t>
  </si>
  <si>
    <t>8.1.1</t>
  </si>
  <si>
    <t xml:space="preserve">System kamer CCTV </t>
  </si>
  <si>
    <t>8.1.2</t>
  </si>
  <si>
    <t>Montaż zasilacza kamery monitoringu</t>
  </si>
  <si>
    <t>Adapter montażowy</t>
  </si>
  <si>
    <t>Kabel UTP 4X2X0,5</t>
  </si>
  <si>
    <t>Szafka FIBOX ARCA 400x500x210</t>
  </si>
  <si>
    <t>9</t>
  </si>
  <si>
    <t>9.1</t>
  </si>
  <si>
    <t>9.1.1</t>
  </si>
  <si>
    <t>9.1.2</t>
  </si>
  <si>
    <t>Demontaż elementów sygnalizacyjnych</t>
  </si>
  <si>
    <t xml:space="preserve">Demontaż sterownika sygnalizacji świetlnej </t>
  </si>
  <si>
    <t xml:space="preserve">Demontaż </t>
  </si>
  <si>
    <t>5.1.6</t>
  </si>
  <si>
    <t>5.1.7</t>
  </si>
  <si>
    <t>9.1.7</t>
  </si>
  <si>
    <t>9.1.8</t>
  </si>
  <si>
    <t>9.1.9</t>
  </si>
  <si>
    <t>9.1.10</t>
  </si>
  <si>
    <t>10</t>
  </si>
  <si>
    <t>10.1</t>
  </si>
  <si>
    <t>10.1.1</t>
  </si>
  <si>
    <t>Montaż fundamentu stalowego osadzonego na gotowym podłożu</t>
  </si>
  <si>
    <t>Montaż nowego sterownika   sygnalizacji świetlnej na przygotowanym  fundamencie  wraz z  oprogramowaniem i uruchomieniem   oprogramowanie systemowe i wpiecie do CSR, karty wideodetekcji i pozostałe wyposażenie teletechniczne, ups itp.</t>
  </si>
  <si>
    <r>
      <t xml:space="preserve">Montaż konsol sygnalizatorów ulicznych na maszcie (2 konsola w komplecie)   - </t>
    </r>
    <r>
      <rPr>
        <b/>
        <sz val="11"/>
        <color theme="1"/>
        <rFont val="Calibri"/>
        <family val="2"/>
        <charset val="238"/>
      </rPr>
      <t>DOSTARCZA WYKONAWCA</t>
    </r>
  </si>
  <si>
    <r>
      <t xml:space="preserve">Montaż konsol sygnalizatorów ulicznych na maszcie (2 konsola w komplecie)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</si>
  <si>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 sygnalizacyjnych  śr. 200-  1 komora   na masztach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</si>
  <si>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 sygnalizacyjnych  śr. 200-  1 komora   na masztach   </t>
    </r>
    <r>
      <rPr>
        <b/>
        <sz val="11"/>
        <color theme="1"/>
        <rFont val="Calibri"/>
        <family val="2"/>
        <charset val="238"/>
      </rPr>
      <t xml:space="preserve">DOSTARCZA WYKONAWCA </t>
    </r>
  </si>
  <si>
    <r>
      <t xml:space="preserve">Montaż latarń sygnalizacyjnych  śr. 200   - 2 komory  na masztach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</si>
  <si>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sygnalizacyjnych  śr. 200   - 2 komory  na masztach </t>
    </r>
    <r>
      <rPr>
        <b/>
        <sz val="11"/>
        <color theme="1"/>
        <rFont val="Calibri"/>
        <family val="2"/>
        <charset val="238"/>
      </rPr>
      <t xml:space="preserve"> DOSTARCZA WYKONAWCA</t>
    </r>
    <r>
      <rPr>
        <sz val="11"/>
        <color theme="1"/>
        <rFont val="Calibri"/>
        <family val="2"/>
      </rPr>
      <t xml:space="preserve"> </t>
    </r>
  </si>
  <si>
    <r>
      <t xml:space="preserve">Montaż latarń sygnalizacyjnych śr. 300 -  3 komory na masztach   </t>
    </r>
    <r>
      <rPr>
        <b/>
        <sz val="11"/>
        <color theme="1"/>
        <rFont val="Calibri"/>
        <family val="2"/>
        <charset val="238"/>
      </rPr>
      <t xml:space="preserve"> DOSTARCZA ZAMAWIAJĄCY</t>
    </r>
  </si>
  <si>
    <r>
      <t xml:space="preserve">Montaż latarń sygnalizacyjnych śr. 300 -  3 komory na masztach    </t>
    </r>
    <r>
      <rPr>
        <b/>
        <sz val="11"/>
        <color theme="1"/>
        <rFont val="Calibri"/>
        <family val="2"/>
        <charset val="238"/>
      </rPr>
      <t>DOSTARCZA WYKONAWCA</t>
    </r>
  </si>
  <si>
    <t xml:space="preserve">Dostawa i montaz zawiesi sygnalizacyjnych typu "C"  </t>
  </si>
  <si>
    <r>
      <t xml:space="preserve">Montaż latarń sygnalizacyjnych śr. 300 -  3 komory na słupach wysięgnikowych      </t>
    </r>
    <r>
      <rPr>
        <b/>
        <sz val="11"/>
        <color theme="1"/>
        <rFont val="Calibri"/>
        <family val="2"/>
        <charset val="238"/>
      </rPr>
      <t>DOSTARCZA WYKONAWCA</t>
    </r>
  </si>
  <si>
    <r>
      <t xml:space="preserve">Montaż ekranów kontrastowych  dla  sygnalizatorów  pojazdowych  3*300 nad jezdni   </t>
    </r>
    <r>
      <rPr>
        <b/>
        <sz val="11"/>
        <color theme="1"/>
        <rFont val="Calibri"/>
        <family val="2"/>
        <charset val="238"/>
      </rPr>
      <t>DOSTARCZA WYKONAWCA</t>
    </r>
  </si>
  <si>
    <r>
      <t xml:space="preserve">Montaż  na  masztach  przycisk dla pieszych  </t>
    </r>
    <r>
      <rPr>
        <b/>
        <sz val="11"/>
        <color theme="1"/>
        <rFont val="Calibri"/>
        <family val="2"/>
        <charset val="238"/>
      </rPr>
      <t xml:space="preserve"> DOSTARCZA ZAMAWIAJĄCY</t>
    </r>
  </si>
  <si>
    <r>
      <t xml:space="preserve">Montaż  na  masztach  przycisk dla pieszych  </t>
    </r>
    <r>
      <rPr>
        <b/>
        <sz val="11"/>
        <color theme="1"/>
        <rFont val="Calibri"/>
        <family val="2"/>
        <charset val="238"/>
      </rPr>
      <t xml:space="preserve"> DOSTARCZA WYKONAWCA   </t>
    </r>
  </si>
  <si>
    <r>
      <t xml:space="preserve">Montaż sygnalizatorów akustycznych     </t>
    </r>
    <r>
      <rPr>
        <b/>
        <sz val="11"/>
        <color theme="1"/>
        <rFont val="Calibri"/>
        <family val="2"/>
        <charset val="238"/>
      </rPr>
      <t xml:space="preserve">DOSTARCZA WYKONAWCA </t>
    </r>
  </si>
  <si>
    <r>
      <t xml:space="preserve">Montaż elementów systemu wideodetekcji  - montaż kamer wideodetekcji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</si>
  <si>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elementów systemu wideodetekcji  - kamera wideodetekcji </t>
    </r>
    <r>
      <rPr>
        <b/>
        <sz val="11"/>
        <color theme="1"/>
        <rFont val="Calibri"/>
        <family val="2"/>
        <charset val="238"/>
      </rPr>
      <t xml:space="preserve">DOSTARCZA WYKONAWCA  </t>
    </r>
    <r>
      <rPr>
        <sz val="11"/>
        <color theme="1"/>
        <rFont val="Calibri"/>
        <family val="2"/>
      </rPr>
      <t xml:space="preserve"> </t>
    </r>
  </si>
  <si>
    <t>Podłączenie oraz kalibracja kamer</t>
  </si>
  <si>
    <r>
      <t xml:space="preserve">Montaż elementów systemu wideodetekcji - radiomodem- </t>
    </r>
    <r>
      <rPr>
        <b/>
        <sz val="11"/>
        <color theme="1"/>
        <rFont val="Calibri"/>
        <family val="2"/>
        <charset val="238"/>
      </rPr>
      <t>DOSTARCZA WYKONAWCA</t>
    </r>
  </si>
  <si>
    <t>Podłączenie i konfiguracja radiomodemu</t>
  </si>
  <si>
    <t>Układanie, wciąganie i podłączenie okablowania wideodetekcji kabel FTP 5e</t>
  </si>
  <si>
    <t>Układanie kabla do pętli indukcyjnych w gotowych rowkach i kanalizacji kablowej-  kabel XzTKMXpw 2*2*0,8</t>
  </si>
  <si>
    <t>Pomiar sygnalizacji skrzyżowania w zakresie do 20 grup sygnalizacyjnych</t>
  </si>
  <si>
    <t>INNE- Organizacja ruchu</t>
  </si>
  <si>
    <t>Oznakowanie poziome</t>
  </si>
  <si>
    <t>Kabel YKY 3x2,5</t>
  </si>
  <si>
    <t xml:space="preserve">Oprogramowanie SCATS </t>
  </si>
  <si>
    <t xml:space="preserve">Przeprogramowanie i konfiguracja SCATS </t>
  </si>
  <si>
    <t>Teletechnika</t>
  </si>
  <si>
    <t>Budowa kanalizacji kablowej 2-u otworowej RDPE 110/3,3</t>
  </si>
  <si>
    <t>Budowa przyłącza kablowego 1-o otworowego RDPE 110/3,3</t>
  </si>
  <si>
    <t>Przewiert pod ulicą 2-u otworowy fi110</t>
  </si>
  <si>
    <t>Montaż studni kablowej SK1/SKR1</t>
  </si>
  <si>
    <t>Montaż zabezpieczeń typu pioch w studniach SK1/SKR1 i kłódki</t>
  </si>
  <si>
    <t>Zaciąg kabla światłowodowego w istniejącej kanalizacji 12j</t>
  </si>
  <si>
    <t>Układanie zapasów kabla w studniach i skrzynce sterownika</t>
  </si>
  <si>
    <t>Spawanie przełącznicy ODF</t>
  </si>
  <si>
    <t>Montaż przełącznicy w szafie sterownika</t>
  </si>
  <si>
    <t>Pomiary reflektometryczne</t>
  </si>
  <si>
    <t>4.1.17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</si>
  <si>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</si>
  <si>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</si>
  <si>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</si>
  <si>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</si>
  <si>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</si>
  <si>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</si>
  <si>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</si>
  <si>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</si>
  <si>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</si>
  <si>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</si>
  <si>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</si>
  <si>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</si>
  <si>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</si>
  <si>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 xml:space="preserve">ilość  </t>
  </si>
  <si>
    <t>Razem 8.1.Element</t>
  </si>
  <si>
    <t>Razem 9.1 Element</t>
  </si>
  <si>
    <t>Razem 10.1 Element</t>
  </si>
  <si>
    <t>Razem 11.1 Element</t>
  </si>
  <si>
    <t>Naprawa niedrożności istniejącej kanalizacji kablowej (wykop)</t>
  </si>
  <si>
    <t>Naprawa niedrożności istniejącej kanalizacji kablowej (przewiert)</t>
  </si>
  <si>
    <t>Demontaż światłowodu 12j w kanalizacji OPL i ITS</t>
  </si>
  <si>
    <t>Montaż światłowodu 96j w kanalizacji OPL i ITS</t>
  </si>
  <si>
    <t>11.1.12</t>
  </si>
  <si>
    <t>11.1.13</t>
  </si>
  <si>
    <t>11.1.14</t>
  </si>
  <si>
    <t>3.1.3</t>
  </si>
  <si>
    <t>3.1.4</t>
  </si>
  <si>
    <t>3.1.5</t>
  </si>
  <si>
    <t>Załadunek i wywóz oraz utylizacja materiałów z rozbiórki</t>
  </si>
  <si>
    <t>Załadunek i wywóz gruzu i ziemi</t>
  </si>
  <si>
    <t>Opłata za utylizacje</t>
  </si>
  <si>
    <t>Podłączenie przewodów pojedynczych w izolacji polwinitowej pod zaciski lub bolce (przekrój żył do 50 mm2)   -kabel YKYzo3*1,5mm3</t>
  </si>
  <si>
    <t>Wciąganie kabla YKYzo3*1,5mm2 do masztów i słupów wysięgnikowych</t>
  </si>
  <si>
    <t>Montaż szafki extender LAN</t>
  </si>
  <si>
    <t xml:space="preserve">Szafka z wyposażeniem </t>
  </si>
  <si>
    <t>5.1.8</t>
  </si>
  <si>
    <t>5.1.9</t>
  </si>
  <si>
    <t>Dostawa i montaż systemu kamer CCTV - kamera PTZ+UFO wraz z podłaczeniem i ustawieniem (kamera PTZ x2, kamera UFO x2, kamera stałopozycyjna tubowa x1)</t>
  </si>
  <si>
    <t>Montaż szafki FIBOX</t>
  </si>
  <si>
    <t>KOSZTORYS 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</si>
</sst>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\ &quot;zł&quot;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</font>
    <font>
      <sz val="11"/>
      <color rgb="FFFF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8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0" fillId="0" borderId="2" xfId="1" applyNumberFormat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vertical="top" wrapText="1"/>
    </xf>
    <xf numFmtId="0" fontId="0" fillId="0" borderId="2" xfId="1" applyFont="1" applyBorder="1"/>
    <xf numFmtId="164" fontId="0" fillId="0" borderId="2" xfId="1" applyNumberFormat="1" applyFont="1" applyBorder="1" applyAlignment="1">
      <alignment wrapText="1"/>
    </xf>
    <xf numFmtId="165" fontId="2" fillId="0" borderId="2" xfId="1" applyNumberFormat="1" applyFont="1" applyBorder="1"/>
    <xf numFmtId="165" fontId="2" fillId="0" borderId="2" xfId="1" applyNumberFormat="1" applyFont="1" applyBorder="1" applyAlignment="1">
      <alignment wrapText="1"/>
    </xf>
    <xf numFmtId="165" fontId="2" fillId="2" borderId="2" xfId="1" applyNumberFormat="1" applyFont="1" applyFill="1" applyBorder="1" applyAlignment="1">
      <alignment wrapText="1"/>
    </xf>
    <xf numFmtId="165" fontId="2" fillId="3" borderId="2" xfId="1" applyNumberFormat="1" applyFont="1" applyFill="1" applyBorder="1" applyAlignment="1">
      <alignment wrapText="1"/>
    </xf>
    <xf numFmtId="165" fontId="2" fillId="0" borderId="0" xfId="0" applyNumberFormat="1" applyFont="1"/>
    <xf numFmtId="49" fontId="0" fillId="0" borderId="4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0" fillId="0" borderId="0" xfId="1" applyFont="1"/>
    <xf numFmtId="0" fontId="0" fillId="0" borderId="3" xfId="0" applyBorder="1" applyAlignment="1">
      <alignment wrapText="1"/>
    </xf>
    <xf numFmtId="4" fontId="0" fillId="0" borderId="3" xfId="0" applyNumberFormat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49" fontId="0" fillId="3" borderId="1" xfId="1" applyNumberFormat="1" applyFont="1" applyFill="1" applyBorder="1" applyAlignment="1">
      <alignment horizontal="right" vertical="top" wrapText="1"/>
    </xf>
    <xf numFmtId="49" fontId="0" fillId="3" borderId="1" xfId="1" applyNumberFormat="1" applyFont="1" applyFill="1" applyBorder="1" applyAlignment="1">
      <alignment vertical="top" wrapText="1"/>
    </xf>
    <xf numFmtId="49" fontId="0" fillId="0" borderId="8" xfId="1" applyNumberFormat="1" applyFont="1" applyBorder="1" applyAlignment="1">
      <alignment vertical="top" wrapText="1"/>
    </xf>
    <xf numFmtId="164" fontId="0" fillId="0" borderId="8" xfId="1" applyNumberFormat="1" applyFont="1" applyBorder="1" applyAlignment="1">
      <alignment wrapText="1"/>
    </xf>
    <xf numFmtId="165" fontId="2" fillId="0" borderId="8" xfId="1" applyNumberFormat="1" applyFont="1" applyBorder="1" applyAlignment="1">
      <alignment wrapText="1"/>
    </xf>
    <xf numFmtId="165" fontId="2" fillId="2" borderId="4" xfId="1" applyNumberFormat="1" applyFont="1" applyFill="1" applyBorder="1" applyAlignment="1">
      <alignment wrapText="1"/>
    </xf>
    <xf numFmtId="49" fontId="0" fillId="0" borderId="3" xfId="1" applyNumberFormat="1" applyFont="1" applyBorder="1" applyAlignment="1">
      <alignment vertical="top" wrapText="1"/>
    </xf>
    <xf numFmtId="164" fontId="0" fillId="0" borderId="3" xfId="1" applyNumberFormat="1" applyFont="1" applyBorder="1" applyAlignment="1">
      <alignment wrapText="1"/>
    </xf>
    <xf numFmtId="0" fontId="4" fillId="0" borderId="0" xfId="0" applyFont="1"/>
    <xf numFmtId="165" fontId="2" fillId="0" borderId="15" xfId="1" applyNumberFormat="1" applyFont="1" applyBorder="1" applyAlignment="1">
      <alignment wrapText="1"/>
    </xf>
    <xf numFmtId="49" fontId="0" fillId="3" borderId="9" xfId="1" applyNumberFormat="1" applyFont="1" applyFill="1" applyBorder="1" applyAlignment="1">
      <alignment horizontal="right" vertical="top" wrapText="1"/>
    </xf>
    <xf numFmtId="49" fontId="0" fillId="3" borderId="9" xfId="1" applyNumberFormat="1" applyFont="1" applyFill="1" applyBorder="1" applyAlignment="1">
      <alignment vertical="top" wrapText="1"/>
    </xf>
    <xf numFmtId="49" fontId="0" fillId="0" borderId="3" xfId="1" applyNumberFormat="1" applyFont="1" applyBorder="1" applyAlignment="1">
      <alignment horizontal="right" vertical="top" wrapText="1"/>
    </xf>
    <xf numFmtId="49" fontId="0" fillId="0" borderId="17" xfId="1" applyNumberFormat="1" applyFont="1" applyBorder="1" applyAlignment="1">
      <alignment vertical="top" wrapText="1"/>
    </xf>
    <xf numFmtId="49" fontId="0" fillId="0" borderId="17" xfId="1" applyNumberFormat="1" applyFont="1" applyBorder="1" applyAlignment="1">
      <alignment horizontal="right" vertical="top" wrapText="1"/>
    </xf>
    <xf numFmtId="49" fontId="0" fillId="0" borderId="3" xfId="1" applyNumberFormat="1" applyFont="1" applyBorder="1" applyAlignment="1">
      <alignment horizontal="left" vertical="center" wrapText="1"/>
    </xf>
    <xf numFmtId="165" fontId="2" fillId="2" borderId="18" xfId="1" applyNumberFormat="1" applyFont="1" applyFill="1" applyBorder="1" applyAlignment="1">
      <alignment wrapText="1"/>
    </xf>
    <xf numFmtId="165" fontId="2" fillId="3" borderId="4" xfId="1" applyNumberFormat="1" applyFont="1" applyFill="1" applyBorder="1" applyAlignment="1">
      <alignment wrapText="1"/>
    </xf>
    <xf numFmtId="165" fontId="2" fillId="0" borderId="17" xfId="1" applyNumberFormat="1" applyFont="1" applyBorder="1" applyAlignment="1">
      <alignment wrapText="1"/>
    </xf>
    <xf numFmtId="49" fontId="0" fillId="0" borderId="0" xfId="1" applyNumberFormat="1" applyFont="1" applyAlignment="1">
      <alignment vertical="top" wrapText="1"/>
    </xf>
    <xf numFmtId="49" fontId="0" fillId="0" borderId="0" xfId="1" applyNumberFormat="1" applyFont="1" applyAlignment="1">
      <alignment horizontal="left" vertical="top" wrapText="1"/>
    </xf>
    <xf numFmtId="164" fontId="0" fillId="0" borderId="19" xfId="1" applyNumberFormat="1" applyFont="1" applyBorder="1" applyAlignment="1">
      <alignment wrapText="1"/>
    </xf>
    <xf numFmtId="0" fontId="0" fillId="0" borderId="8" xfId="1" applyFont="1" applyBorder="1"/>
    <xf numFmtId="49" fontId="0" fillId="0" borderId="20" xfId="1" applyNumberFormat="1" applyFont="1" applyBorder="1" applyAlignment="1">
      <alignment vertical="top" wrapText="1"/>
    </xf>
    <xf numFmtId="165" fontId="2" fillId="0" borderId="3" xfId="1" applyNumberFormat="1" applyFont="1" applyBorder="1" applyAlignment="1">
      <alignment wrapText="1"/>
    </xf>
    <xf numFmtId="49" fontId="0" fillId="0" borderId="3" xfId="1" applyNumberFormat="1" applyFont="1" applyBorder="1" applyAlignment="1">
      <alignment horizontal="left" vertical="top" wrapText="1"/>
    </xf>
    <xf numFmtId="165" fontId="2" fillId="0" borderId="19" xfId="1" applyNumberFormat="1" applyFont="1" applyBorder="1" applyAlignment="1">
      <alignment wrapText="1"/>
    </xf>
    <xf numFmtId="164" fontId="0" fillId="0" borderId="23" xfId="1" applyNumberFormat="1" applyFont="1" applyBorder="1" applyAlignment="1">
      <alignment wrapText="1"/>
    </xf>
    <xf numFmtId="49" fontId="0" fillId="3" borderId="13" xfId="1" applyNumberFormat="1" applyFont="1" applyFill="1" applyBorder="1" applyAlignment="1">
      <alignment horizontal="center" vertical="top" wrapText="1"/>
    </xf>
    <xf numFmtId="49" fontId="0" fillId="3" borderId="14" xfId="1" applyNumberFormat="1" applyFont="1" applyFill="1" applyBorder="1" applyAlignment="1">
      <alignment horizontal="center" vertical="top" wrapText="1"/>
    </xf>
    <xf numFmtId="49" fontId="0" fillId="3" borderId="16" xfId="1" applyNumberFormat="1" applyFont="1" applyFill="1" applyBorder="1" applyAlignment="1">
      <alignment horizontal="center" vertical="top" wrapText="1"/>
    </xf>
    <xf numFmtId="49" fontId="0" fillId="3" borderId="10" xfId="1" applyNumberFormat="1" applyFont="1" applyFill="1" applyBorder="1" applyAlignment="1">
      <alignment horizontal="center" vertical="top" wrapText="1"/>
    </xf>
    <xf numFmtId="49" fontId="0" fillId="3" borderId="11" xfId="1" applyNumberFormat="1" applyFont="1" applyFill="1" applyBorder="1" applyAlignment="1">
      <alignment horizontal="center" vertical="top" wrapText="1"/>
    </xf>
    <xf numFmtId="49" fontId="0" fillId="3" borderId="12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0" fillId="2" borderId="1" xfId="1" applyNumberFormat="1" applyFont="1" applyFill="1" applyBorder="1" applyAlignment="1">
      <alignment horizontal="right" vertical="top" wrapText="1"/>
    </xf>
    <xf numFmtId="49" fontId="0" fillId="2" borderId="1" xfId="1" applyNumberFormat="1" applyFont="1" applyFill="1" applyBorder="1" applyAlignment="1">
      <alignment vertical="top" wrapText="1"/>
    </xf>
    <xf numFmtId="49" fontId="0" fillId="2" borderId="9" xfId="1" applyNumberFormat="1" applyFont="1" applyFill="1" applyBorder="1" applyAlignment="1">
      <alignment vertical="top" wrapText="1"/>
    </xf>
    <xf numFmtId="49" fontId="0" fillId="2" borderId="21" xfId="1" applyNumberFormat="1" applyFont="1" applyFill="1" applyBorder="1" applyAlignment="1">
      <alignment horizontal="right" vertical="top" wrapText="1"/>
    </xf>
    <xf numFmtId="49" fontId="0" fillId="2" borderId="0" xfId="1" applyNumberFormat="1" applyFont="1" applyFill="1" applyAlignment="1">
      <alignment horizontal="right" vertical="top" wrapText="1"/>
    </xf>
    <xf numFmtId="49" fontId="0" fillId="2" borderId="22" xfId="1" applyNumberFormat="1" applyFont="1" applyFill="1" applyBorder="1" applyAlignment="1">
      <alignment horizontal="right" vertical="top" wrapText="1"/>
    </xf>
    <xf numFmtId="49" fontId="2" fillId="0" borderId="2" xfId="1" applyNumberFormat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N113"/>
  <sheetViews>
    <sheetView tabSelected="1" zoomScaleNormal="100" zoomScaleSheetLayoutView="90" workbookViewId="0">
      <selection activeCell="I15" sqref="I15"/>
    </sheetView>
  </sheetViews>
  <sheetFormatPr defaultRowHeight="14.4" outlineLevelRow="2" outlineLevelCol="1" x14ac:dyDescent="0.3"/>
  <cols>
    <col min="1" max="1" width="11" customWidth="1" collapsed="1"/>
    <col min="2" max="4" width="11" hidden="1" customWidth="1" outlineLevel="1" collapsed="1"/>
    <col min="5" max="5" width="63.6640625" customWidth="1"/>
    <col min="6" max="6" width="7" customWidth="1"/>
    <col min="7" max="8" width="14" customWidth="1"/>
    <col min="9" max="9" width="14" style="9" customWidth="1"/>
  </cols>
  <sheetData>
    <row r="1" spans="1:14" ht="32.25" customHeight="1" x14ac:dyDescent="0.3">
      <c r="A1" s="51" t="s">
        <v>87</v>
      </c>
      <c r="B1" s="52"/>
      <c r="C1" s="52"/>
      <c r="D1" s="52"/>
      <c r="E1" s="52"/>
      <c r="F1" s="52"/>
      <c r="G1" s="52"/>
      <c r="H1" s="52"/>
      <c r="I1" s="52"/>
    </row>
    <row r="2" spans="1:14" ht="22.5" customHeight="1" x14ac:dyDescent="0.3">
      <c r="A2" s="53" t="s">
        <v>207</v>
      </c>
      <c r="B2" s="54"/>
      <c r="C2" s="54"/>
      <c r="D2" s="54"/>
      <c r="E2" s="54"/>
      <c r="F2" s="54"/>
      <c r="G2" s="54"/>
      <c r="H2" s="54"/>
      <c r="I2" s="55"/>
    </row>
    <row r="3" spans="1:14" ht="22.5" customHeight="1" x14ac:dyDescent="0.3">
      <c r="A3" s="10" t="s">
        <v>1</v>
      </c>
      <c r="B3" s="10" t="s">
        <v>17</v>
      </c>
      <c r="C3" s="10" t="s">
        <v>18</v>
      </c>
      <c r="D3" s="10" t="s">
        <v>19</v>
      </c>
      <c r="E3" s="10" t="s">
        <v>20</v>
      </c>
      <c r="F3" s="12" t="s">
        <v>101</v>
      </c>
      <c r="G3" s="10" t="s">
        <v>181</v>
      </c>
      <c r="H3" s="12" t="s">
        <v>21</v>
      </c>
      <c r="I3" s="11" t="s">
        <v>2</v>
      </c>
    </row>
    <row r="4" spans="1:14" ht="23.25" customHeight="1" x14ac:dyDescent="0.3">
      <c r="A4" s="1" t="s">
        <v>3</v>
      </c>
      <c r="B4" s="1" t="s">
        <v>4</v>
      </c>
      <c r="C4" s="1" t="s">
        <v>5</v>
      </c>
      <c r="D4" s="1" t="s">
        <v>6</v>
      </c>
      <c r="E4" s="1" t="s">
        <v>4</v>
      </c>
      <c r="F4" s="1" t="s">
        <v>5</v>
      </c>
      <c r="G4" s="1" t="s">
        <v>6</v>
      </c>
      <c r="H4" s="1" t="s">
        <v>7</v>
      </c>
      <c r="I4" s="62">
        <v>6</v>
      </c>
    </row>
    <row r="5" spans="1:14" hidden="1" x14ac:dyDescent="0.3">
      <c r="A5" s="2" t="s">
        <v>3</v>
      </c>
      <c r="B5" s="3" t="s">
        <v>0</v>
      </c>
      <c r="C5" s="3" t="s">
        <v>0</v>
      </c>
      <c r="D5" s="3" t="s">
        <v>0</v>
      </c>
      <c r="E5" s="2" t="s">
        <v>10</v>
      </c>
      <c r="F5" s="3" t="s">
        <v>0</v>
      </c>
      <c r="G5" s="3" t="s">
        <v>0</v>
      </c>
      <c r="H5" s="3" t="s">
        <v>0</v>
      </c>
      <c r="I5" s="5" t="s">
        <v>0</v>
      </c>
    </row>
    <row r="6" spans="1:14" hidden="1" outlineLevel="1" x14ac:dyDescent="0.3">
      <c r="A6" s="2" t="s">
        <v>22</v>
      </c>
      <c r="B6" s="3" t="s">
        <v>0</v>
      </c>
      <c r="C6" s="3" t="s">
        <v>0</v>
      </c>
      <c r="D6" s="3" t="s">
        <v>0</v>
      </c>
      <c r="E6" s="2" t="s">
        <v>11</v>
      </c>
      <c r="F6" s="3" t="s">
        <v>0</v>
      </c>
      <c r="G6" s="3" t="s">
        <v>0</v>
      </c>
      <c r="H6" s="3" t="s">
        <v>0</v>
      </c>
      <c r="I6" s="5" t="s">
        <v>0</v>
      </c>
    </row>
    <row r="7" spans="1:14" ht="28.8" hidden="1" outlineLevel="1" x14ac:dyDescent="0.3">
      <c r="A7" s="2"/>
      <c r="B7" s="3"/>
      <c r="C7" s="3"/>
      <c r="D7" s="3"/>
      <c r="E7" s="14" t="s">
        <v>82</v>
      </c>
      <c r="F7" s="14" t="s">
        <v>25</v>
      </c>
      <c r="G7" s="15"/>
      <c r="H7" s="15">
        <v>96</v>
      </c>
      <c r="I7" s="15">
        <f t="shared" ref="I7:I9" si="0">G7*H7</f>
        <v>0</v>
      </c>
    </row>
    <row r="8" spans="1:14" ht="28.8" hidden="1" outlineLevel="1" x14ac:dyDescent="0.3">
      <c r="A8" s="2"/>
      <c r="B8" s="3"/>
      <c r="C8" s="3"/>
      <c r="D8" s="3"/>
      <c r="E8" s="14" t="s">
        <v>83</v>
      </c>
      <c r="F8" s="14" t="s">
        <v>25</v>
      </c>
      <c r="G8" s="15"/>
      <c r="H8" s="15">
        <v>33</v>
      </c>
      <c r="I8" s="15">
        <f t="shared" si="0"/>
        <v>0</v>
      </c>
    </row>
    <row r="9" spans="1:14" ht="28.8" hidden="1" outlineLevel="1" x14ac:dyDescent="0.3">
      <c r="A9" s="2"/>
      <c r="B9" s="3"/>
      <c r="C9" s="3"/>
      <c r="D9" s="3"/>
      <c r="E9" s="14" t="s">
        <v>84</v>
      </c>
      <c r="F9" s="14" t="s">
        <v>25</v>
      </c>
      <c r="G9" s="15"/>
      <c r="H9" s="15">
        <v>9.8000000000000007</v>
      </c>
      <c r="I9" s="15">
        <f t="shared" si="0"/>
        <v>0</v>
      </c>
    </row>
    <row r="10" spans="1:14" ht="21.75" hidden="1" customHeight="1" outlineLevel="2" x14ac:dyDescent="0.3">
      <c r="A10" s="2" t="s">
        <v>24</v>
      </c>
      <c r="B10" s="3" t="s">
        <v>0</v>
      </c>
      <c r="C10" s="3" t="s">
        <v>0</v>
      </c>
      <c r="D10" s="3" t="s">
        <v>0</v>
      </c>
      <c r="E10" s="2" t="s">
        <v>23</v>
      </c>
      <c r="F10" s="2" t="s">
        <v>25</v>
      </c>
      <c r="G10" s="4"/>
      <c r="H10" s="4">
        <v>173</v>
      </c>
      <c r="I10" s="6">
        <f>ROUND(G10*H10, 2)</f>
        <v>0</v>
      </c>
    </row>
    <row r="11" spans="1:14" x14ac:dyDescent="0.3">
      <c r="A11" s="2" t="s">
        <v>4</v>
      </c>
      <c r="B11" s="3" t="s">
        <v>0</v>
      </c>
      <c r="C11" s="3" t="s">
        <v>0</v>
      </c>
      <c r="D11" s="3" t="s">
        <v>0</v>
      </c>
      <c r="E11" s="2" t="s">
        <v>12</v>
      </c>
      <c r="F11" s="3" t="s">
        <v>0</v>
      </c>
      <c r="G11" s="3" t="s">
        <v>0</v>
      </c>
      <c r="H11" s="3" t="s">
        <v>0</v>
      </c>
      <c r="I11" s="5" t="s">
        <v>0</v>
      </c>
    </row>
    <row r="12" spans="1:14" ht="13.8" customHeight="1" x14ac:dyDescent="0.3">
      <c r="A12" s="2" t="s">
        <v>26</v>
      </c>
      <c r="B12" s="3" t="s">
        <v>0</v>
      </c>
      <c r="C12" s="3" t="s">
        <v>0</v>
      </c>
      <c r="D12" s="3" t="s">
        <v>0</v>
      </c>
      <c r="E12" s="2" t="s">
        <v>11</v>
      </c>
      <c r="F12" s="3" t="s">
        <v>0</v>
      </c>
      <c r="G12" s="3" t="s">
        <v>0</v>
      </c>
      <c r="H12" s="3" t="s">
        <v>0</v>
      </c>
      <c r="I12" s="5" t="s">
        <v>0</v>
      </c>
    </row>
    <row r="13" spans="1:14" ht="28.8" x14ac:dyDescent="0.3">
      <c r="A13" s="2" t="s">
        <v>28</v>
      </c>
      <c r="B13" s="3" t="s">
        <v>0</v>
      </c>
      <c r="C13" s="3" t="s">
        <v>0</v>
      </c>
      <c r="D13" s="3" t="s">
        <v>0</v>
      </c>
      <c r="E13" s="2" t="s">
        <v>27</v>
      </c>
      <c r="F13" s="2" t="s">
        <v>29</v>
      </c>
      <c r="G13" s="4">
        <v>0.5</v>
      </c>
      <c r="H13" s="4"/>
      <c r="I13" s="6"/>
    </row>
    <row r="14" spans="1:14" x14ac:dyDescent="0.3">
      <c r="A14" s="2" t="s">
        <v>30</v>
      </c>
      <c r="B14" s="3" t="s">
        <v>0</v>
      </c>
      <c r="C14" s="3" t="s">
        <v>0</v>
      </c>
      <c r="D14" s="3" t="s">
        <v>0</v>
      </c>
      <c r="E14" s="2" t="s">
        <v>127</v>
      </c>
      <c r="F14" s="2" t="s">
        <v>31</v>
      </c>
      <c r="G14" s="4">
        <v>1</v>
      </c>
      <c r="H14" s="4"/>
      <c r="I14" s="6"/>
    </row>
    <row r="15" spans="1:14" ht="57.6" x14ac:dyDescent="0.3">
      <c r="A15" s="2" t="s">
        <v>32</v>
      </c>
      <c r="B15" s="3" t="s">
        <v>0</v>
      </c>
      <c r="C15" s="3" t="s">
        <v>0</v>
      </c>
      <c r="D15" s="3" t="s">
        <v>0</v>
      </c>
      <c r="E15" s="2" t="s">
        <v>128</v>
      </c>
      <c r="F15" s="2" t="s">
        <v>31</v>
      </c>
      <c r="G15" s="4">
        <v>1</v>
      </c>
      <c r="H15" s="4"/>
      <c r="I15" s="6"/>
      <c r="K15" s="25"/>
      <c r="L15" s="25"/>
      <c r="M15" s="25"/>
      <c r="N15" s="25"/>
    </row>
    <row r="16" spans="1:14" ht="43.2" x14ac:dyDescent="0.3">
      <c r="A16" s="2" t="s">
        <v>33</v>
      </c>
      <c r="B16" s="3" t="s">
        <v>0</v>
      </c>
      <c r="C16" s="3" t="s">
        <v>0</v>
      </c>
      <c r="D16" s="3" t="s">
        <v>0</v>
      </c>
      <c r="E16" s="2" t="s">
        <v>34</v>
      </c>
      <c r="F16" s="2" t="s">
        <v>25</v>
      </c>
      <c r="G16" s="4">
        <v>5</v>
      </c>
      <c r="H16" s="4"/>
      <c r="I16" s="6"/>
    </row>
    <row r="17" spans="1:9" x14ac:dyDescent="0.3">
      <c r="A17" s="2" t="s">
        <v>35</v>
      </c>
      <c r="B17" s="3" t="s">
        <v>0</v>
      </c>
      <c r="C17" s="3" t="s">
        <v>0</v>
      </c>
      <c r="D17" s="3" t="s">
        <v>0</v>
      </c>
      <c r="E17" s="2" t="s">
        <v>36</v>
      </c>
      <c r="F17" s="2" t="s">
        <v>25</v>
      </c>
      <c r="G17" s="4">
        <v>9</v>
      </c>
      <c r="H17" s="4"/>
      <c r="I17" s="6"/>
    </row>
    <row r="18" spans="1:9" ht="28.8" x14ac:dyDescent="0.3">
      <c r="A18" s="2" t="s">
        <v>37</v>
      </c>
      <c r="B18" s="3" t="s">
        <v>0</v>
      </c>
      <c r="C18" s="3" t="s">
        <v>0</v>
      </c>
      <c r="D18" s="3" t="s">
        <v>0</v>
      </c>
      <c r="E18" s="2" t="s">
        <v>38</v>
      </c>
      <c r="F18" s="2" t="s">
        <v>31</v>
      </c>
      <c r="G18" s="4">
        <v>2</v>
      </c>
      <c r="H18" s="4"/>
      <c r="I18" s="6"/>
    </row>
    <row r="19" spans="1:9" x14ac:dyDescent="0.3">
      <c r="A19" s="2" t="s">
        <v>39</v>
      </c>
      <c r="B19" s="3"/>
      <c r="C19" s="3"/>
      <c r="D19" s="3"/>
      <c r="E19" s="2" t="s">
        <v>46</v>
      </c>
      <c r="F19" s="2" t="s">
        <v>47</v>
      </c>
      <c r="G19" s="4">
        <v>1</v>
      </c>
      <c r="H19" s="4"/>
      <c r="I19" s="6"/>
    </row>
    <row r="20" spans="1:9" x14ac:dyDescent="0.3">
      <c r="A20" s="2" t="s">
        <v>41</v>
      </c>
      <c r="B20" s="3" t="s">
        <v>0</v>
      </c>
      <c r="C20" s="3" t="s">
        <v>0</v>
      </c>
      <c r="D20" s="3" t="s">
        <v>0</v>
      </c>
      <c r="E20" s="2" t="s">
        <v>40</v>
      </c>
      <c r="F20" s="2" t="s">
        <v>31</v>
      </c>
      <c r="G20" s="4">
        <v>1</v>
      </c>
      <c r="H20" s="4"/>
      <c r="I20" s="6"/>
    </row>
    <row r="21" spans="1:9" x14ac:dyDescent="0.3">
      <c r="A21" s="56" t="s">
        <v>42</v>
      </c>
      <c r="B21" s="57" t="s">
        <v>0</v>
      </c>
      <c r="C21" s="57" t="s">
        <v>0</v>
      </c>
      <c r="D21" s="57" t="s">
        <v>0</v>
      </c>
      <c r="E21" s="57" t="s">
        <v>0</v>
      </c>
      <c r="F21" s="57" t="s">
        <v>0</v>
      </c>
      <c r="G21" s="57" t="s">
        <v>0</v>
      </c>
      <c r="H21" s="57" t="s">
        <v>0</v>
      </c>
      <c r="I21" s="7">
        <f>SUM(I13:I20)</f>
        <v>0</v>
      </c>
    </row>
    <row r="22" spans="1:9" x14ac:dyDescent="0.3">
      <c r="A22" s="2" t="s">
        <v>5</v>
      </c>
      <c r="B22" s="3" t="s">
        <v>0</v>
      </c>
      <c r="C22" s="3" t="s">
        <v>0</v>
      </c>
      <c r="D22" s="3" t="s">
        <v>0</v>
      </c>
      <c r="E22" s="2" t="s">
        <v>117</v>
      </c>
      <c r="F22" s="3" t="s">
        <v>0</v>
      </c>
      <c r="G22" s="3" t="s">
        <v>0</v>
      </c>
      <c r="H22" s="3" t="s">
        <v>0</v>
      </c>
      <c r="I22" s="5" t="s">
        <v>0</v>
      </c>
    </row>
    <row r="23" spans="1:9" x14ac:dyDescent="0.3">
      <c r="A23" s="2" t="s">
        <v>43</v>
      </c>
      <c r="B23" s="3" t="s">
        <v>0</v>
      </c>
      <c r="C23" s="3" t="s">
        <v>0</v>
      </c>
      <c r="D23" s="3" t="s">
        <v>0</v>
      </c>
      <c r="E23" s="19" t="s">
        <v>11</v>
      </c>
      <c r="F23" s="39" t="s">
        <v>0</v>
      </c>
      <c r="G23" s="3" t="s">
        <v>0</v>
      </c>
      <c r="H23" s="3" t="s">
        <v>0</v>
      </c>
      <c r="I23" s="5" t="s">
        <v>0</v>
      </c>
    </row>
    <row r="24" spans="1:9" x14ac:dyDescent="0.3">
      <c r="A24" s="37" t="s">
        <v>44</v>
      </c>
      <c r="B24" s="36" t="s">
        <v>0</v>
      </c>
      <c r="C24" s="36" t="s">
        <v>0</v>
      </c>
      <c r="D24" s="36" t="s">
        <v>0</v>
      </c>
      <c r="E24" s="23" t="s">
        <v>116</v>
      </c>
      <c r="F24" s="23" t="s">
        <v>31</v>
      </c>
      <c r="G24" s="38">
        <v>1</v>
      </c>
      <c r="H24" s="4"/>
      <c r="I24" s="6"/>
    </row>
    <row r="25" spans="1:9" x14ac:dyDescent="0.3">
      <c r="A25" s="37" t="s">
        <v>45</v>
      </c>
      <c r="B25" s="36" t="s">
        <v>0</v>
      </c>
      <c r="C25" s="36" t="s">
        <v>0</v>
      </c>
      <c r="D25" s="36" t="s">
        <v>0</v>
      </c>
      <c r="E25" s="30" t="s">
        <v>115</v>
      </c>
      <c r="F25" s="30" t="s">
        <v>51</v>
      </c>
      <c r="G25" s="44">
        <v>1</v>
      </c>
      <c r="H25" s="20"/>
      <c r="I25" s="6"/>
    </row>
    <row r="26" spans="1:9" x14ac:dyDescent="0.3">
      <c r="A26" s="37" t="s">
        <v>193</v>
      </c>
      <c r="B26" s="36"/>
      <c r="C26" s="36"/>
      <c r="D26" s="36"/>
      <c r="E26" s="23" t="s">
        <v>196</v>
      </c>
      <c r="F26" s="23" t="s">
        <v>51</v>
      </c>
      <c r="G26" s="24">
        <v>1</v>
      </c>
      <c r="H26" s="24"/>
      <c r="I26" s="43"/>
    </row>
    <row r="27" spans="1:9" x14ac:dyDescent="0.3">
      <c r="A27" s="37" t="s">
        <v>194</v>
      </c>
      <c r="B27" s="36"/>
      <c r="C27" s="36"/>
      <c r="D27" s="36"/>
      <c r="E27" s="23" t="s">
        <v>197</v>
      </c>
      <c r="F27" s="23" t="s">
        <v>29</v>
      </c>
      <c r="G27" s="24">
        <v>1.5</v>
      </c>
      <c r="H27" s="24"/>
      <c r="I27" s="43"/>
    </row>
    <row r="28" spans="1:9" x14ac:dyDescent="0.3">
      <c r="A28" s="37" t="s">
        <v>195</v>
      </c>
      <c r="B28" s="36"/>
      <c r="C28" s="36"/>
      <c r="D28" s="36"/>
      <c r="E28" s="23" t="s">
        <v>198</v>
      </c>
      <c r="F28" s="23" t="s">
        <v>51</v>
      </c>
      <c r="G28" s="24">
        <v>1</v>
      </c>
      <c r="H28" s="24"/>
      <c r="I28" s="43"/>
    </row>
    <row r="29" spans="1:9" ht="14.4" customHeight="1" x14ac:dyDescent="0.3">
      <c r="A29" s="56" t="s">
        <v>48</v>
      </c>
      <c r="B29" s="57" t="s">
        <v>0</v>
      </c>
      <c r="C29" s="57" t="s">
        <v>0</v>
      </c>
      <c r="D29" s="57" t="s">
        <v>0</v>
      </c>
      <c r="E29" s="58" t="s">
        <v>0</v>
      </c>
      <c r="F29" s="58" t="s">
        <v>0</v>
      </c>
      <c r="G29" s="58" t="s">
        <v>0</v>
      </c>
      <c r="H29" s="58" t="s">
        <v>0</v>
      </c>
      <c r="I29" s="7">
        <f>SUM(I24:I28)</f>
        <v>0</v>
      </c>
    </row>
    <row r="30" spans="1:9" x14ac:dyDescent="0.3">
      <c r="A30" s="2" t="s">
        <v>6</v>
      </c>
      <c r="B30" s="3" t="s">
        <v>0</v>
      </c>
      <c r="C30" s="3" t="s">
        <v>0</v>
      </c>
      <c r="D30" s="3" t="s">
        <v>0</v>
      </c>
      <c r="E30" s="2" t="s">
        <v>13</v>
      </c>
      <c r="F30" s="3" t="s">
        <v>0</v>
      </c>
      <c r="G30" s="3" t="s">
        <v>0</v>
      </c>
      <c r="H30" s="3" t="s">
        <v>0</v>
      </c>
      <c r="I30" s="5" t="s">
        <v>0</v>
      </c>
    </row>
    <row r="31" spans="1:9" x14ac:dyDescent="0.3">
      <c r="A31" s="2" t="s">
        <v>49</v>
      </c>
      <c r="B31" s="3" t="s">
        <v>0</v>
      </c>
      <c r="C31" s="3" t="s">
        <v>0</v>
      </c>
      <c r="D31" s="3" t="s">
        <v>0</v>
      </c>
      <c r="E31" s="2" t="s">
        <v>11</v>
      </c>
      <c r="F31" s="3" t="s">
        <v>0</v>
      </c>
      <c r="G31" s="3" t="s">
        <v>0</v>
      </c>
      <c r="H31" s="3" t="s">
        <v>0</v>
      </c>
      <c r="I31" s="5" t="s">
        <v>0</v>
      </c>
    </row>
    <row r="32" spans="1:9" ht="28.8" x14ac:dyDescent="0.3">
      <c r="A32" s="2" t="s">
        <v>50</v>
      </c>
      <c r="B32" s="3" t="s">
        <v>0</v>
      </c>
      <c r="C32" s="3" t="s">
        <v>0</v>
      </c>
      <c r="D32" s="3" t="s">
        <v>0</v>
      </c>
      <c r="E32" s="2" t="s">
        <v>130</v>
      </c>
      <c r="F32" s="2" t="s">
        <v>51</v>
      </c>
      <c r="G32" s="4">
        <v>8</v>
      </c>
      <c r="H32" s="4"/>
      <c r="I32" s="6"/>
    </row>
    <row r="33" spans="1:9" ht="28.8" x14ac:dyDescent="0.3">
      <c r="A33" s="2" t="s">
        <v>52</v>
      </c>
      <c r="B33" s="3" t="s">
        <v>0</v>
      </c>
      <c r="C33" s="3" t="s">
        <v>0</v>
      </c>
      <c r="D33" s="3" t="s">
        <v>0</v>
      </c>
      <c r="E33" s="2" t="s">
        <v>129</v>
      </c>
      <c r="F33" s="2" t="s">
        <v>51</v>
      </c>
      <c r="G33" s="4">
        <v>12</v>
      </c>
      <c r="H33" s="4"/>
      <c r="I33" s="6"/>
    </row>
    <row r="34" spans="1:9" ht="28.8" x14ac:dyDescent="0.3">
      <c r="A34" s="2" t="s">
        <v>53</v>
      </c>
      <c r="B34" s="3" t="s">
        <v>0</v>
      </c>
      <c r="C34" s="3" t="s">
        <v>0</v>
      </c>
      <c r="D34" s="3" t="s">
        <v>0</v>
      </c>
      <c r="E34" s="2" t="s">
        <v>131</v>
      </c>
      <c r="F34" s="2" t="s">
        <v>31</v>
      </c>
      <c r="G34" s="4">
        <v>4</v>
      </c>
      <c r="H34" s="4"/>
      <c r="I34" s="6"/>
    </row>
    <row r="35" spans="1:9" ht="28.8" x14ac:dyDescent="0.3">
      <c r="A35" s="2" t="s">
        <v>54</v>
      </c>
      <c r="B35" s="3" t="s">
        <v>0</v>
      </c>
      <c r="C35" s="3" t="s">
        <v>0</v>
      </c>
      <c r="D35" s="3" t="s">
        <v>0</v>
      </c>
      <c r="E35" s="2" t="s">
        <v>132</v>
      </c>
      <c r="F35" s="2" t="s">
        <v>31</v>
      </c>
      <c r="G35" s="4">
        <v>1</v>
      </c>
      <c r="H35" s="4"/>
      <c r="I35" s="6"/>
    </row>
    <row r="36" spans="1:9" ht="28.8" x14ac:dyDescent="0.3">
      <c r="A36" s="2" t="s">
        <v>55</v>
      </c>
      <c r="B36" s="3" t="s">
        <v>0</v>
      </c>
      <c r="C36" s="3" t="s">
        <v>0</v>
      </c>
      <c r="D36" s="3" t="s">
        <v>0</v>
      </c>
      <c r="E36" s="2" t="s">
        <v>133</v>
      </c>
      <c r="F36" s="2" t="s">
        <v>31</v>
      </c>
      <c r="G36" s="4">
        <v>4</v>
      </c>
      <c r="H36" s="4"/>
      <c r="I36" s="6"/>
    </row>
    <row r="37" spans="1:9" ht="28.8" x14ac:dyDescent="0.3">
      <c r="A37" s="2" t="s">
        <v>56</v>
      </c>
      <c r="B37" s="3" t="s">
        <v>0</v>
      </c>
      <c r="C37" s="3" t="s">
        <v>0</v>
      </c>
      <c r="D37" s="3" t="s">
        <v>0</v>
      </c>
      <c r="E37" s="2" t="s">
        <v>134</v>
      </c>
      <c r="F37" s="2" t="s">
        <v>31</v>
      </c>
      <c r="G37" s="4">
        <v>6</v>
      </c>
      <c r="H37" s="4"/>
      <c r="I37" s="6"/>
    </row>
    <row r="38" spans="1:9" ht="28.8" x14ac:dyDescent="0.3">
      <c r="A38" s="2" t="s">
        <v>57</v>
      </c>
      <c r="B38" s="3" t="s">
        <v>0</v>
      </c>
      <c r="C38" s="3" t="s">
        <v>0</v>
      </c>
      <c r="D38" s="3" t="s">
        <v>0</v>
      </c>
      <c r="E38" s="2" t="s">
        <v>135</v>
      </c>
      <c r="F38" s="2" t="s">
        <v>31</v>
      </c>
      <c r="G38" s="4">
        <v>4</v>
      </c>
      <c r="H38" s="4"/>
      <c r="I38" s="6"/>
    </row>
    <row r="39" spans="1:9" ht="28.8" x14ac:dyDescent="0.3">
      <c r="A39" s="2" t="s">
        <v>58</v>
      </c>
      <c r="B39" s="3" t="s">
        <v>0</v>
      </c>
      <c r="C39" s="3" t="s">
        <v>0</v>
      </c>
      <c r="D39" s="3" t="s">
        <v>0</v>
      </c>
      <c r="E39" s="2" t="s">
        <v>136</v>
      </c>
      <c r="F39" s="2" t="s">
        <v>31</v>
      </c>
      <c r="G39" s="4">
        <v>8</v>
      </c>
      <c r="H39" s="4"/>
      <c r="I39" s="6"/>
    </row>
    <row r="40" spans="1:9" x14ac:dyDescent="0.3">
      <c r="A40" s="2" t="s">
        <v>59</v>
      </c>
      <c r="B40" s="3" t="s">
        <v>0</v>
      </c>
      <c r="C40" s="3" t="s">
        <v>0</v>
      </c>
      <c r="D40" s="3" t="s">
        <v>0</v>
      </c>
      <c r="E40" s="2" t="s">
        <v>137</v>
      </c>
      <c r="F40" s="2" t="s">
        <v>31</v>
      </c>
      <c r="G40" s="4">
        <v>13</v>
      </c>
      <c r="H40" s="4"/>
      <c r="I40" s="6"/>
    </row>
    <row r="41" spans="1:9" ht="28.8" x14ac:dyDescent="0.3">
      <c r="A41" s="2" t="s">
        <v>88</v>
      </c>
      <c r="B41" s="3" t="s">
        <v>0</v>
      </c>
      <c r="C41" s="3" t="s">
        <v>0</v>
      </c>
      <c r="D41" s="3" t="s">
        <v>0</v>
      </c>
      <c r="E41" s="2" t="s">
        <v>138</v>
      </c>
      <c r="F41" s="2" t="s">
        <v>31</v>
      </c>
      <c r="G41" s="4">
        <v>13</v>
      </c>
      <c r="H41" s="4"/>
      <c r="I41" s="6"/>
    </row>
    <row r="42" spans="1:9" ht="28.8" x14ac:dyDescent="0.3">
      <c r="A42" s="2" t="s">
        <v>89</v>
      </c>
      <c r="B42" s="3" t="s">
        <v>0</v>
      </c>
      <c r="C42" s="3" t="s">
        <v>0</v>
      </c>
      <c r="D42" s="3" t="s">
        <v>0</v>
      </c>
      <c r="E42" s="2" t="s">
        <v>139</v>
      </c>
      <c r="F42" s="2" t="s">
        <v>31</v>
      </c>
      <c r="G42" s="4">
        <v>13</v>
      </c>
      <c r="H42" s="4"/>
      <c r="I42" s="6"/>
    </row>
    <row r="43" spans="1:9" x14ac:dyDescent="0.3">
      <c r="A43" s="2" t="s">
        <v>90</v>
      </c>
      <c r="B43" s="3" t="s">
        <v>0</v>
      </c>
      <c r="C43" s="3" t="s">
        <v>0</v>
      </c>
      <c r="D43" s="3" t="s">
        <v>0</v>
      </c>
      <c r="E43" s="2" t="s">
        <v>140</v>
      </c>
      <c r="F43" s="2" t="s">
        <v>51</v>
      </c>
      <c r="G43" s="4">
        <v>4</v>
      </c>
      <c r="H43" s="4"/>
      <c r="I43" s="6"/>
    </row>
    <row r="44" spans="1:9" x14ac:dyDescent="0.3">
      <c r="A44" s="2" t="s">
        <v>91</v>
      </c>
      <c r="B44" s="3" t="s">
        <v>0</v>
      </c>
      <c r="C44" s="3" t="s">
        <v>0</v>
      </c>
      <c r="D44" s="3" t="s">
        <v>0</v>
      </c>
      <c r="E44" s="2" t="s">
        <v>141</v>
      </c>
      <c r="F44" s="2" t="s">
        <v>51</v>
      </c>
      <c r="G44" s="4">
        <v>4</v>
      </c>
      <c r="H44" s="4"/>
      <c r="I44" s="6"/>
    </row>
    <row r="45" spans="1:9" x14ac:dyDescent="0.3">
      <c r="A45" s="2" t="s">
        <v>92</v>
      </c>
      <c r="B45" s="3"/>
      <c r="C45" s="3"/>
      <c r="D45" s="3"/>
      <c r="E45" s="2" t="s">
        <v>142</v>
      </c>
      <c r="F45" s="2" t="s">
        <v>51</v>
      </c>
      <c r="G45" s="4">
        <v>8</v>
      </c>
      <c r="H45" s="4"/>
      <c r="I45" s="6"/>
    </row>
    <row r="46" spans="1:9" x14ac:dyDescent="0.3">
      <c r="A46" s="2" t="s">
        <v>93</v>
      </c>
      <c r="B46" s="3" t="s">
        <v>0</v>
      </c>
      <c r="C46" s="3" t="s">
        <v>0</v>
      </c>
      <c r="D46" s="3" t="s">
        <v>0</v>
      </c>
      <c r="E46" s="2" t="s">
        <v>200</v>
      </c>
      <c r="F46" s="2" t="s">
        <v>25</v>
      </c>
      <c r="G46" s="4">
        <v>176</v>
      </c>
      <c r="H46" s="4"/>
      <c r="I46" s="6"/>
    </row>
    <row r="47" spans="1:9" ht="28.8" x14ac:dyDescent="0.3">
      <c r="A47" s="2" t="s">
        <v>94</v>
      </c>
      <c r="B47" s="3"/>
      <c r="C47" s="3"/>
      <c r="D47" s="3"/>
      <c r="E47" s="2" t="s">
        <v>199</v>
      </c>
      <c r="F47" s="2" t="s">
        <v>31</v>
      </c>
      <c r="G47" s="4">
        <v>85</v>
      </c>
      <c r="H47" s="4"/>
      <c r="I47" s="6"/>
    </row>
    <row r="48" spans="1:9" x14ac:dyDescent="0.3">
      <c r="A48" s="2" t="s">
        <v>167</v>
      </c>
      <c r="B48" s="3" t="s">
        <v>0</v>
      </c>
      <c r="C48" s="3" t="s">
        <v>0</v>
      </c>
      <c r="D48" s="3" t="s">
        <v>0</v>
      </c>
      <c r="E48" s="2" t="s">
        <v>85</v>
      </c>
      <c r="F48" s="2" t="s">
        <v>31</v>
      </c>
      <c r="G48" s="4">
        <v>12</v>
      </c>
      <c r="H48" s="4"/>
      <c r="I48" s="6"/>
    </row>
    <row r="49" spans="1:14" x14ac:dyDescent="0.3">
      <c r="A49" s="56" t="s">
        <v>60</v>
      </c>
      <c r="B49" s="57" t="s">
        <v>0</v>
      </c>
      <c r="C49" s="57" t="s">
        <v>0</v>
      </c>
      <c r="D49" s="57" t="s">
        <v>0</v>
      </c>
      <c r="E49" s="57" t="s">
        <v>0</v>
      </c>
      <c r="F49" s="57" t="s">
        <v>0</v>
      </c>
      <c r="G49" s="57" t="s">
        <v>0</v>
      </c>
      <c r="H49" s="57" t="s">
        <v>0</v>
      </c>
      <c r="I49" s="7">
        <f>SUM(I32:I48)</f>
        <v>0</v>
      </c>
    </row>
    <row r="50" spans="1:14" x14ac:dyDescent="0.3">
      <c r="A50" s="2" t="s">
        <v>7</v>
      </c>
      <c r="B50" s="3" t="s">
        <v>0</v>
      </c>
      <c r="C50" s="3" t="s">
        <v>0</v>
      </c>
      <c r="D50" s="3" t="s">
        <v>0</v>
      </c>
      <c r="E50" s="2" t="s">
        <v>14</v>
      </c>
      <c r="F50" s="3" t="s">
        <v>0</v>
      </c>
      <c r="G50" s="3" t="s">
        <v>0</v>
      </c>
      <c r="H50" s="3" t="s">
        <v>0</v>
      </c>
      <c r="I50" s="5" t="s">
        <v>0</v>
      </c>
    </row>
    <row r="51" spans="1:14" x14ac:dyDescent="0.3">
      <c r="A51" s="2" t="s">
        <v>61</v>
      </c>
      <c r="B51" s="3" t="s">
        <v>0</v>
      </c>
      <c r="C51" s="3" t="s">
        <v>0</v>
      </c>
      <c r="D51" s="3" t="s">
        <v>0</v>
      </c>
      <c r="E51" s="2" t="s">
        <v>11</v>
      </c>
      <c r="F51" s="3" t="s">
        <v>0</v>
      </c>
      <c r="G51" s="3" t="s">
        <v>0</v>
      </c>
      <c r="H51" s="3" t="s">
        <v>0</v>
      </c>
      <c r="I51" s="5" t="s">
        <v>0</v>
      </c>
    </row>
    <row r="52" spans="1:14" x14ac:dyDescent="0.3">
      <c r="A52" s="2" t="s">
        <v>63</v>
      </c>
      <c r="B52" s="3" t="s">
        <v>0</v>
      </c>
      <c r="C52" s="3" t="s">
        <v>0</v>
      </c>
      <c r="D52" s="3" t="s">
        <v>0</v>
      </c>
      <c r="E52" s="2" t="s">
        <v>62</v>
      </c>
      <c r="F52" s="2" t="s">
        <v>31</v>
      </c>
      <c r="G52" s="4">
        <v>6</v>
      </c>
      <c r="H52" s="4"/>
      <c r="I52" s="6"/>
    </row>
    <row r="53" spans="1:14" ht="28.8" x14ac:dyDescent="0.3">
      <c r="A53" s="2" t="s">
        <v>64</v>
      </c>
      <c r="B53" s="3" t="s">
        <v>0</v>
      </c>
      <c r="C53" s="3" t="s">
        <v>0</v>
      </c>
      <c r="D53" s="3" t="s">
        <v>0</v>
      </c>
      <c r="E53" s="2" t="s">
        <v>143</v>
      </c>
      <c r="F53" s="2" t="s">
        <v>31</v>
      </c>
      <c r="G53" s="4">
        <v>1</v>
      </c>
      <c r="H53" s="4"/>
      <c r="I53" s="6"/>
    </row>
    <row r="54" spans="1:14" ht="28.8" x14ac:dyDescent="0.3">
      <c r="A54" s="2" t="s">
        <v>65</v>
      </c>
      <c r="B54" s="3" t="s">
        <v>0</v>
      </c>
      <c r="C54" s="3" t="s">
        <v>0</v>
      </c>
      <c r="D54" s="3" t="s">
        <v>0</v>
      </c>
      <c r="E54" s="2" t="s">
        <v>144</v>
      </c>
      <c r="F54" s="2" t="s">
        <v>31</v>
      </c>
      <c r="G54" s="4">
        <v>5</v>
      </c>
      <c r="H54" s="4"/>
      <c r="I54" s="6"/>
    </row>
    <row r="55" spans="1:14" x14ac:dyDescent="0.3">
      <c r="A55" s="2" t="s">
        <v>66</v>
      </c>
      <c r="B55" s="3"/>
      <c r="C55" s="3"/>
      <c r="D55" s="3"/>
      <c r="E55" s="2" t="s">
        <v>145</v>
      </c>
      <c r="F55" s="2" t="s">
        <v>31</v>
      </c>
      <c r="G55" s="4">
        <v>6</v>
      </c>
      <c r="H55" s="4"/>
      <c r="I55" s="6"/>
    </row>
    <row r="56" spans="1:14" ht="28.8" x14ac:dyDescent="0.3">
      <c r="A56" s="2" t="s">
        <v>95</v>
      </c>
      <c r="B56" s="3" t="s">
        <v>0</v>
      </c>
      <c r="C56" s="3" t="s">
        <v>0</v>
      </c>
      <c r="D56" s="3" t="s">
        <v>0</v>
      </c>
      <c r="E56" s="2" t="s">
        <v>146</v>
      </c>
      <c r="F56" s="2" t="s">
        <v>31</v>
      </c>
      <c r="G56" s="4">
        <v>1</v>
      </c>
      <c r="H56" s="4"/>
      <c r="I56" s="6"/>
      <c r="K56" s="25"/>
      <c r="L56" s="25"/>
      <c r="M56" s="25"/>
      <c r="N56" s="25"/>
    </row>
    <row r="57" spans="1:14" x14ac:dyDescent="0.3">
      <c r="A57" s="2" t="s">
        <v>118</v>
      </c>
      <c r="B57" s="3"/>
      <c r="C57" s="3"/>
      <c r="D57" s="3"/>
      <c r="E57" s="2" t="s">
        <v>147</v>
      </c>
      <c r="F57" s="2" t="s">
        <v>31</v>
      </c>
      <c r="G57" s="4">
        <v>1</v>
      </c>
      <c r="H57" s="4"/>
      <c r="I57" s="6"/>
      <c r="K57" s="25"/>
      <c r="L57" s="25"/>
      <c r="M57" s="25"/>
      <c r="N57" s="25"/>
    </row>
    <row r="58" spans="1:14" x14ac:dyDescent="0.3">
      <c r="A58" s="2" t="s">
        <v>119</v>
      </c>
      <c r="B58" s="3"/>
      <c r="C58" s="3"/>
      <c r="D58" s="3"/>
      <c r="E58" s="2" t="s">
        <v>201</v>
      </c>
      <c r="F58" s="2" t="s">
        <v>31</v>
      </c>
      <c r="G58" s="4">
        <v>1</v>
      </c>
      <c r="H58" s="4"/>
      <c r="I58" s="6"/>
      <c r="K58" s="25"/>
      <c r="L58" s="25"/>
      <c r="M58" s="25"/>
      <c r="N58" s="25"/>
    </row>
    <row r="59" spans="1:14" x14ac:dyDescent="0.3">
      <c r="A59" s="2" t="s">
        <v>203</v>
      </c>
      <c r="B59" s="3"/>
      <c r="C59" s="3"/>
      <c r="D59" s="3"/>
      <c r="E59" s="2" t="s">
        <v>202</v>
      </c>
      <c r="F59" s="2" t="s">
        <v>31</v>
      </c>
      <c r="G59" s="4">
        <v>1</v>
      </c>
      <c r="H59" s="4"/>
      <c r="I59" s="6"/>
      <c r="K59" s="25"/>
      <c r="L59" s="25"/>
      <c r="M59" s="25"/>
      <c r="N59" s="25"/>
    </row>
    <row r="60" spans="1:14" ht="28.8" x14ac:dyDescent="0.3">
      <c r="A60" s="2" t="s">
        <v>204</v>
      </c>
      <c r="B60" s="3" t="s">
        <v>0</v>
      </c>
      <c r="C60" s="3" t="s">
        <v>0</v>
      </c>
      <c r="D60" s="3" t="s">
        <v>0</v>
      </c>
      <c r="E60" s="2" t="s">
        <v>148</v>
      </c>
      <c r="F60" s="2" t="s">
        <v>25</v>
      </c>
      <c r="G60" s="4">
        <v>382</v>
      </c>
      <c r="H60" s="4"/>
      <c r="I60" s="6"/>
      <c r="K60" s="25"/>
      <c r="L60" s="25"/>
      <c r="M60" s="25"/>
      <c r="N60" s="25"/>
    </row>
    <row r="61" spans="1:14" x14ac:dyDescent="0.3">
      <c r="A61" s="56" t="s">
        <v>67</v>
      </c>
      <c r="B61" s="57" t="s">
        <v>0</v>
      </c>
      <c r="C61" s="57" t="s">
        <v>0</v>
      </c>
      <c r="D61" s="57" t="s">
        <v>0</v>
      </c>
      <c r="E61" s="57" t="s">
        <v>0</v>
      </c>
      <c r="F61" s="57" t="s">
        <v>0</v>
      </c>
      <c r="G61" s="57" t="s">
        <v>0</v>
      </c>
      <c r="H61" s="57" t="s">
        <v>0</v>
      </c>
      <c r="I61" s="7">
        <f>SUM(I52:I60)</f>
        <v>0</v>
      </c>
    </row>
    <row r="62" spans="1:14" x14ac:dyDescent="0.3">
      <c r="A62" s="2" t="s">
        <v>8</v>
      </c>
      <c r="B62" s="3" t="s">
        <v>0</v>
      </c>
      <c r="C62" s="3" t="s">
        <v>0</v>
      </c>
      <c r="D62" s="3" t="s">
        <v>0</v>
      </c>
      <c r="E62" s="2" t="s">
        <v>15</v>
      </c>
      <c r="F62" s="3" t="s">
        <v>0</v>
      </c>
      <c r="G62" s="3" t="s">
        <v>0</v>
      </c>
      <c r="H62" s="3" t="s">
        <v>0</v>
      </c>
      <c r="I62" s="5" t="s">
        <v>0</v>
      </c>
    </row>
    <row r="63" spans="1:14" x14ac:dyDescent="0.3">
      <c r="A63" s="2" t="s">
        <v>68</v>
      </c>
      <c r="B63" s="3" t="s">
        <v>0</v>
      </c>
      <c r="C63" s="3" t="s">
        <v>0</v>
      </c>
      <c r="D63" s="3" t="s">
        <v>0</v>
      </c>
      <c r="E63" s="2" t="s">
        <v>11</v>
      </c>
      <c r="F63" s="3" t="s">
        <v>0</v>
      </c>
      <c r="G63" s="3" t="s">
        <v>0</v>
      </c>
      <c r="H63" s="3" t="s">
        <v>0</v>
      </c>
      <c r="I63" s="5" t="s">
        <v>0</v>
      </c>
    </row>
    <row r="64" spans="1:14" x14ac:dyDescent="0.3">
      <c r="A64" s="2" t="s">
        <v>70</v>
      </c>
      <c r="B64" s="3" t="s">
        <v>0</v>
      </c>
      <c r="C64" s="3" t="s">
        <v>0</v>
      </c>
      <c r="D64" s="3" t="s">
        <v>0</v>
      </c>
      <c r="E64" s="2" t="s">
        <v>69</v>
      </c>
      <c r="F64" s="2" t="s">
        <v>25</v>
      </c>
      <c r="G64" s="4">
        <v>90</v>
      </c>
      <c r="H64" s="4"/>
      <c r="I64" s="6"/>
    </row>
    <row r="65" spans="1:9" x14ac:dyDescent="0.3">
      <c r="A65" s="2" t="s">
        <v>72</v>
      </c>
      <c r="B65" s="3" t="s">
        <v>0</v>
      </c>
      <c r="C65" s="3" t="s">
        <v>0</v>
      </c>
      <c r="D65" s="3" t="s">
        <v>0</v>
      </c>
      <c r="E65" s="2" t="s">
        <v>71</v>
      </c>
      <c r="F65" s="2" t="s">
        <v>25</v>
      </c>
      <c r="G65" s="4">
        <v>90</v>
      </c>
      <c r="H65" s="4"/>
      <c r="I65" s="6"/>
    </row>
    <row r="66" spans="1:9" ht="28.8" x14ac:dyDescent="0.3">
      <c r="A66" s="2" t="s">
        <v>73</v>
      </c>
      <c r="B66" s="3" t="s">
        <v>0</v>
      </c>
      <c r="C66" s="3" t="s">
        <v>0</v>
      </c>
      <c r="D66" s="3" t="s">
        <v>0</v>
      </c>
      <c r="E66" s="2" t="s">
        <v>149</v>
      </c>
      <c r="F66" s="2" t="s">
        <v>25</v>
      </c>
      <c r="G66" s="4">
        <v>440</v>
      </c>
      <c r="H66" s="4"/>
      <c r="I66" s="6"/>
    </row>
    <row r="67" spans="1:9" x14ac:dyDescent="0.3">
      <c r="A67" s="2" t="s">
        <v>96</v>
      </c>
      <c r="B67" s="13"/>
      <c r="C67" s="13"/>
      <c r="D67" s="13"/>
      <c r="E67" s="14" t="s">
        <v>86</v>
      </c>
      <c r="F67" s="14" t="s">
        <v>31</v>
      </c>
      <c r="G67" s="15">
        <v>10</v>
      </c>
      <c r="H67" s="15"/>
      <c r="I67" s="16"/>
    </row>
    <row r="68" spans="1:9" x14ac:dyDescent="0.3">
      <c r="A68" s="56" t="s">
        <v>74</v>
      </c>
      <c r="B68" s="57" t="s">
        <v>0</v>
      </c>
      <c r="C68" s="57" t="s">
        <v>0</v>
      </c>
      <c r="D68" s="57" t="s">
        <v>0</v>
      </c>
      <c r="E68" s="57" t="s">
        <v>0</v>
      </c>
      <c r="F68" s="57" t="s">
        <v>0</v>
      </c>
      <c r="G68" s="57" t="s">
        <v>0</v>
      </c>
      <c r="H68" s="57" t="s">
        <v>0</v>
      </c>
      <c r="I68" s="7">
        <f>SUM(I64:I67)</f>
        <v>0</v>
      </c>
    </row>
    <row r="69" spans="1:9" x14ac:dyDescent="0.3">
      <c r="A69" s="2" t="s">
        <v>9</v>
      </c>
      <c r="B69" s="3" t="s">
        <v>0</v>
      </c>
      <c r="C69" s="3" t="s">
        <v>0</v>
      </c>
      <c r="D69" s="3" t="s">
        <v>0</v>
      </c>
      <c r="E69" s="2" t="s">
        <v>16</v>
      </c>
      <c r="F69" s="3" t="s">
        <v>0</v>
      </c>
      <c r="G69" s="3" t="s">
        <v>0</v>
      </c>
      <c r="H69" s="3" t="s">
        <v>0</v>
      </c>
      <c r="I69" s="5" t="s">
        <v>0</v>
      </c>
    </row>
    <row r="70" spans="1:9" x14ac:dyDescent="0.3">
      <c r="A70" s="2" t="s">
        <v>75</v>
      </c>
      <c r="B70" s="3" t="s">
        <v>0</v>
      </c>
      <c r="C70" s="3" t="s">
        <v>0</v>
      </c>
      <c r="D70" s="3" t="s">
        <v>0</v>
      </c>
      <c r="E70" s="2" t="s">
        <v>11</v>
      </c>
      <c r="F70" s="3" t="s">
        <v>0</v>
      </c>
      <c r="G70" s="3" t="s">
        <v>0</v>
      </c>
      <c r="H70" s="3" t="s">
        <v>0</v>
      </c>
      <c r="I70" s="5" t="s">
        <v>0</v>
      </c>
    </row>
    <row r="71" spans="1:9" x14ac:dyDescent="0.3">
      <c r="A71" s="2" t="s">
        <v>77</v>
      </c>
      <c r="B71" s="3" t="s">
        <v>0</v>
      </c>
      <c r="C71" s="3" t="s">
        <v>0</v>
      </c>
      <c r="D71" s="3" t="s">
        <v>0</v>
      </c>
      <c r="E71" s="2" t="s">
        <v>76</v>
      </c>
      <c r="F71" s="2" t="s">
        <v>47</v>
      </c>
      <c r="G71" s="4">
        <v>20</v>
      </c>
      <c r="H71" s="4"/>
      <c r="I71" s="6"/>
    </row>
    <row r="72" spans="1:9" x14ac:dyDescent="0.3">
      <c r="A72" s="2" t="s">
        <v>79</v>
      </c>
      <c r="B72" s="3" t="s">
        <v>0</v>
      </c>
      <c r="C72" s="3" t="s">
        <v>0</v>
      </c>
      <c r="D72" s="3" t="s">
        <v>0</v>
      </c>
      <c r="E72" s="19" t="s">
        <v>78</v>
      </c>
      <c r="F72" s="19" t="s">
        <v>47</v>
      </c>
      <c r="G72" s="20">
        <v>8</v>
      </c>
      <c r="H72" s="20"/>
      <c r="I72" s="21"/>
    </row>
    <row r="73" spans="1:9" x14ac:dyDescent="0.3">
      <c r="A73" s="2" t="s">
        <v>97</v>
      </c>
      <c r="B73" s="13"/>
      <c r="C73" s="13"/>
      <c r="D73" s="13"/>
      <c r="E73" s="23" t="s">
        <v>150</v>
      </c>
      <c r="F73" s="23" t="s">
        <v>51</v>
      </c>
      <c r="G73" s="24">
        <v>1</v>
      </c>
      <c r="H73" s="24"/>
      <c r="I73" s="21"/>
    </row>
    <row r="74" spans="1:9" x14ac:dyDescent="0.3">
      <c r="A74" s="56" t="s">
        <v>80</v>
      </c>
      <c r="B74" s="57" t="s">
        <v>0</v>
      </c>
      <c r="C74" s="57" t="s">
        <v>0</v>
      </c>
      <c r="D74" s="57" t="s">
        <v>0</v>
      </c>
      <c r="E74" s="57" t="s">
        <v>0</v>
      </c>
      <c r="F74" s="57" t="s">
        <v>0</v>
      </c>
      <c r="G74" s="57" t="s">
        <v>0</v>
      </c>
      <c r="H74" s="57" t="s">
        <v>0</v>
      </c>
      <c r="I74" s="7">
        <f>SUM(I70:I73)</f>
        <v>0</v>
      </c>
    </row>
    <row r="75" spans="1:9" x14ac:dyDescent="0.3">
      <c r="A75" s="2" t="s">
        <v>102</v>
      </c>
      <c r="B75" s="13"/>
      <c r="C75" s="13"/>
      <c r="D75" s="13"/>
      <c r="E75" s="23" t="s">
        <v>151</v>
      </c>
      <c r="F75" s="23"/>
      <c r="G75" s="24"/>
      <c r="H75" s="24"/>
      <c r="I75" s="21"/>
    </row>
    <row r="76" spans="1:9" x14ac:dyDescent="0.3">
      <c r="A76" s="2" t="s">
        <v>103</v>
      </c>
      <c r="B76" s="13"/>
      <c r="C76" s="13"/>
      <c r="D76" s="13"/>
      <c r="E76" s="23" t="s">
        <v>11</v>
      </c>
      <c r="F76" s="23"/>
      <c r="G76" s="24"/>
      <c r="H76" s="24"/>
      <c r="I76" s="21"/>
    </row>
    <row r="77" spans="1:9" x14ac:dyDescent="0.3">
      <c r="A77" s="2" t="s">
        <v>104</v>
      </c>
      <c r="B77" s="13"/>
      <c r="C77" s="13"/>
      <c r="D77" s="13"/>
      <c r="E77" s="23" t="s">
        <v>98</v>
      </c>
      <c r="F77" s="23" t="s">
        <v>51</v>
      </c>
      <c r="G77" s="24">
        <v>1</v>
      </c>
      <c r="H77" s="24"/>
      <c r="I77" s="21"/>
    </row>
    <row r="78" spans="1:9" x14ac:dyDescent="0.3">
      <c r="A78" s="2" t="s">
        <v>106</v>
      </c>
      <c r="E78" s="40" t="s">
        <v>152</v>
      </c>
      <c r="F78" t="s">
        <v>51</v>
      </c>
      <c r="G78" s="24">
        <v>1</v>
      </c>
      <c r="H78" s="24"/>
      <c r="I78" s="21"/>
    </row>
    <row r="79" spans="1:9" ht="15" customHeight="1" x14ac:dyDescent="0.3">
      <c r="A79" s="59" t="s">
        <v>182</v>
      </c>
      <c r="B79" s="60"/>
      <c r="C79" s="60"/>
      <c r="D79" s="60"/>
      <c r="E79" s="60"/>
      <c r="F79" s="60"/>
      <c r="G79" s="60"/>
      <c r="H79" s="61"/>
      <c r="I79" s="22">
        <f>SUM(I77:I78)</f>
        <v>0</v>
      </c>
    </row>
    <row r="80" spans="1:9" ht="15" customHeight="1" x14ac:dyDescent="0.3">
      <c r="A80" s="2" t="s">
        <v>111</v>
      </c>
      <c r="B80" s="23"/>
      <c r="C80" s="23"/>
      <c r="D80" s="23"/>
      <c r="E80" s="23" t="s">
        <v>105</v>
      </c>
      <c r="F80" s="23"/>
      <c r="G80" s="23"/>
      <c r="H80" s="29"/>
      <c r="I80" s="26"/>
    </row>
    <row r="81" spans="1:9" ht="15" customHeight="1" x14ac:dyDescent="0.3">
      <c r="A81" s="19" t="s">
        <v>112</v>
      </c>
      <c r="B81" s="30"/>
      <c r="C81" s="30"/>
      <c r="D81" s="30"/>
      <c r="E81" s="30" t="s">
        <v>11</v>
      </c>
      <c r="F81" s="30"/>
      <c r="G81" s="30"/>
      <c r="H81" s="31"/>
      <c r="I81" s="26"/>
    </row>
    <row r="82" spans="1:9" ht="42" customHeight="1" x14ac:dyDescent="0.3">
      <c r="A82" s="23" t="s">
        <v>113</v>
      </c>
      <c r="B82" s="23"/>
      <c r="C82" s="23"/>
      <c r="D82" s="23"/>
      <c r="E82" s="23" t="s">
        <v>205</v>
      </c>
      <c r="F82" s="32" t="s">
        <v>31</v>
      </c>
      <c r="G82" s="4">
        <v>1</v>
      </c>
      <c r="H82" s="4"/>
      <c r="I82" s="6"/>
    </row>
    <row r="83" spans="1:9" ht="15" customHeight="1" x14ac:dyDescent="0.3">
      <c r="A83" s="23" t="s">
        <v>114</v>
      </c>
      <c r="B83" s="23"/>
      <c r="C83" s="23"/>
      <c r="D83" s="23"/>
      <c r="E83" s="23" t="s">
        <v>107</v>
      </c>
      <c r="F83" s="32" t="s">
        <v>31</v>
      </c>
      <c r="G83" s="4">
        <v>3</v>
      </c>
      <c r="H83" s="4"/>
      <c r="I83" s="6"/>
    </row>
    <row r="84" spans="1:9" ht="14.4" customHeight="1" x14ac:dyDescent="0.3">
      <c r="A84" s="23" t="s">
        <v>120</v>
      </c>
      <c r="B84" s="23"/>
      <c r="C84" s="23"/>
      <c r="D84" s="23"/>
      <c r="E84" s="23" t="s">
        <v>108</v>
      </c>
      <c r="F84" s="32" t="s">
        <v>31</v>
      </c>
      <c r="G84" s="4">
        <v>3</v>
      </c>
      <c r="H84" s="4"/>
      <c r="I84" s="6"/>
    </row>
    <row r="85" spans="1:9" ht="15.6" customHeight="1" x14ac:dyDescent="0.3">
      <c r="A85" s="23" t="s">
        <v>121</v>
      </c>
      <c r="B85" s="23"/>
      <c r="C85" s="23"/>
      <c r="D85" s="23"/>
      <c r="E85" s="23" t="s">
        <v>109</v>
      </c>
      <c r="F85" s="32" t="s">
        <v>25</v>
      </c>
      <c r="G85" s="4">
        <v>275</v>
      </c>
      <c r="H85" s="4"/>
      <c r="I85" s="6"/>
    </row>
    <row r="86" spans="1:9" ht="15.6" customHeight="1" x14ac:dyDescent="0.3">
      <c r="A86" s="23" t="s">
        <v>122</v>
      </c>
      <c r="B86" s="23"/>
      <c r="C86" s="23"/>
      <c r="D86" s="23"/>
      <c r="E86" s="23" t="s">
        <v>153</v>
      </c>
      <c r="F86" s="32" t="s">
        <v>25</v>
      </c>
      <c r="G86" s="4">
        <v>140</v>
      </c>
      <c r="H86" s="4"/>
      <c r="I86" s="6"/>
    </row>
    <row r="87" spans="1:9" ht="15.6" customHeight="1" x14ac:dyDescent="0.3">
      <c r="A87" s="23"/>
      <c r="B87" s="23"/>
      <c r="C87" s="23"/>
      <c r="D87" s="23"/>
      <c r="E87" s="23" t="s">
        <v>206</v>
      </c>
      <c r="F87" s="32" t="s">
        <v>31</v>
      </c>
      <c r="G87" s="4">
        <v>1</v>
      </c>
      <c r="H87" s="4"/>
      <c r="I87" s="6"/>
    </row>
    <row r="88" spans="1:9" ht="15" customHeight="1" x14ac:dyDescent="0.3">
      <c r="A88" s="23" t="s">
        <v>123</v>
      </c>
      <c r="B88" s="23"/>
      <c r="C88" s="23"/>
      <c r="D88" s="23"/>
      <c r="E88" s="23" t="s">
        <v>110</v>
      </c>
      <c r="F88" s="32" t="s">
        <v>31</v>
      </c>
      <c r="G88" s="4">
        <v>1</v>
      </c>
      <c r="H88" s="4"/>
      <c r="I88" s="6"/>
    </row>
    <row r="89" spans="1:9" ht="15" customHeight="1" x14ac:dyDescent="0.3">
      <c r="A89" s="59" t="s">
        <v>183</v>
      </c>
      <c r="B89" s="60"/>
      <c r="C89" s="60"/>
      <c r="D89" s="60"/>
      <c r="E89" s="60"/>
      <c r="F89" s="60"/>
      <c r="G89" s="60"/>
      <c r="H89" s="61"/>
      <c r="I89" s="33">
        <f>SUM(I82:I88)</f>
        <v>0</v>
      </c>
    </row>
    <row r="90" spans="1:9" ht="15" customHeight="1" x14ac:dyDescent="0.3">
      <c r="A90" s="19" t="s">
        <v>124</v>
      </c>
      <c r="B90" s="30"/>
      <c r="C90" s="30"/>
      <c r="D90" s="30"/>
      <c r="E90" s="30" t="s">
        <v>154</v>
      </c>
      <c r="F90" s="30"/>
      <c r="G90" s="30"/>
      <c r="H90" s="31"/>
      <c r="I90" s="35"/>
    </row>
    <row r="91" spans="1:9" ht="15" customHeight="1" x14ac:dyDescent="0.3">
      <c r="A91" s="23" t="s">
        <v>125</v>
      </c>
      <c r="B91" s="23"/>
      <c r="C91" s="23"/>
      <c r="D91" s="23"/>
      <c r="E91" s="23" t="s">
        <v>11</v>
      </c>
      <c r="F91" s="23"/>
      <c r="G91" s="4"/>
      <c r="H91" s="29"/>
      <c r="I91" s="6"/>
    </row>
    <row r="92" spans="1:9" ht="15" customHeight="1" x14ac:dyDescent="0.3">
      <c r="A92" s="23" t="s">
        <v>126</v>
      </c>
      <c r="B92" s="23"/>
      <c r="C92" s="23"/>
      <c r="D92" s="23"/>
      <c r="E92" s="23" t="s">
        <v>155</v>
      </c>
      <c r="F92" s="23" t="s">
        <v>31</v>
      </c>
      <c r="G92" s="4">
        <v>1</v>
      </c>
      <c r="H92" s="4"/>
      <c r="I92" s="6"/>
    </row>
    <row r="93" spans="1:9" ht="15" customHeight="1" x14ac:dyDescent="0.3">
      <c r="A93" s="59" t="s">
        <v>184</v>
      </c>
      <c r="B93" s="60"/>
      <c r="C93" s="60"/>
      <c r="D93" s="60"/>
      <c r="E93" s="60"/>
      <c r="F93" s="60"/>
      <c r="G93" s="60"/>
      <c r="H93" s="61"/>
      <c r="I93" s="33">
        <f>SUM(I91:I92)</f>
        <v>0</v>
      </c>
    </row>
    <row r="94" spans="1:9" ht="15" customHeight="1" x14ac:dyDescent="0.3">
      <c r="A94" s="19" t="s">
        <v>168</v>
      </c>
      <c r="B94" s="23"/>
      <c r="C94" s="23"/>
      <c r="D94" s="23"/>
      <c r="E94" s="23" t="s">
        <v>156</v>
      </c>
      <c r="F94" s="23"/>
      <c r="G94" s="23"/>
      <c r="H94" s="29"/>
      <c r="I94" s="41"/>
    </row>
    <row r="95" spans="1:9" ht="15" customHeight="1" x14ac:dyDescent="0.3">
      <c r="A95" s="42" t="s">
        <v>169</v>
      </c>
      <c r="B95" s="23"/>
      <c r="C95" s="23"/>
      <c r="D95" s="23"/>
      <c r="E95" s="23" t="s">
        <v>11</v>
      </c>
      <c r="F95" s="23"/>
      <c r="G95" s="23"/>
      <c r="H95" s="29"/>
      <c r="I95" s="41"/>
    </row>
    <row r="96" spans="1:9" ht="15" customHeight="1" x14ac:dyDescent="0.3">
      <c r="A96" s="23" t="s">
        <v>170</v>
      </c>
      <c r="B96" s="23"/>
      <c r="C96" s="23"/>
      <c r="D96" s="23"/>
      <c r="E96" s="23" t="s">
        <v>157</v>
      </c>
      <c r="F96" s="23" t="s">
        <v>25</v>
      </c>
      <c r="G96" s="4">
        <v>50</v>
      </c>
      <c r="H96" s="4"/>
      <c r="I96" s="6"/>
    </row>
    <row r="97" spans="1:9" ht="15" customHeight="1" x14ac:dyDescent="0.3">
      <c r="A97" s="23" t="s">
        <v>171</v>
      </c>
      <c r="B97" s="23"/>
      <c r="C97" s="23"/>
      <c r="D97" s="23"/>
      <c r="E97" s="23" t="s">
        <v>158</v>
      </c>
      <c r="F97" s="23" t="s">
        <v>25</v>
      </c>
      <c r="G97" s="4">
        <v>12</v>
      </c>
      <c r="H97" s="4"/>
      <c r="I97" s="6"/>
    </row>
    <row r="98" spans="1:9" ht="15" customHeight="1" x14ac:dyDescent="0.3">
      <c r="A98" s="23" t="s">
        <v>172</v>
      </c>
      <c r="B98" s="23"/>
      <c r="C98" s="23"/>
      <c r="D98" s="23"/>
      <c r="E98" s="23" t="s">
        <v>186</v>
      </c>
      <c r="F98" s="23" t="s">
        <v>25</v>
      </c>
      <c r="G98" s="4">
        <v>60</v>
      </c>
      <c r="H98" s="4"/>
      <c r="I98" s="6"/>
    </row>
    <row r="99" spans="1:9" ht="15" customHeight="1" x14ac:dyDescent="0.3">
      <c r="A99" s="23" t="s">
        <v>173</v>
      </c>
      <c r="B99" s="23"/>
      <c r="C99" s="23"/>
      <c r="D99" s="23"/>
      <c r="E99" s="23" t="s">
        <v>187</v>
      </c>
      <c r="F99" s="23" t="s">
        <v>25</v>
      </c>
      <c r="G99" s="4">
        <v>15</v>
      </c>
      <c r="H99" s="4"/>
      <c r="I99" s="6"/>
    </row>
    <row r="100" spans="1:9" ht="15" customHeight="1" x14ac:dyDescent="0.3">
      <c r="A100" s="23" t="s">
        <v>174</v>
      </c>
      <c r="B100" s="23"/>
      <c r="C100" s="23"/>
      <c r="D100" s="23"/>
      <c r="E100" s="23" t="s">
        <v>188</v>
      </c>
      <c r="F100" s="23" t="s">
        <v>25</v>
      </c>
      <c r="G100" s="4">
        <v>1336</v>
      </c>
      <c r="H100" s="4"/>
      <c r="I100" s="6"/>
    </row>
    <row r="101" spans="1:9" ht="15" customHeight="1" x14ac:dyDescent="0.3">
      <c r="A101" s="23" t="s">
        <v>175</v>
      </c>
      <c r="B101" s="23"/>
      <c r="C101" s="23"/>
      <c r="D101" s="23"/>
      <c r="E101" s="23" t="s">
        <v>189</v>
      </c>
      <c r="F101" s="23" t="s">
        <v>25</v>
      </c>
      <c r="G101" s="4">
        <v>1336</v>
      </c>
      <c r="H101" s="4"/>
      <c r="I101" s="6"/>
    </row>
    <row r="102" spans="1:9" ht="15" customHeight="1" x14ac:dyDescent="0.3">
      <c r="A102" s="23" t="s">
        <v>176</v>
      </c>
      <c r="B102" s="23"/>
      <c r="C102" s="23"/>
      <c r="D102" s="23"/>
      <c r="E102" s="23" t="s">
        <v>159</v>
      </c>
      <c r="F102" s="23" t="s">
        <v>25</v>
      </c>
      <c r="G102" s="4">
        <v>33</v>
      </c>
      <c r="H102" s="4"/>
      <c r="I102" s="6"/>
    </row>
    <row r="103" spans="1:9" ht="15" customHeight="1" x14ac:dyDescent="0.3">
      <c r="A103" s="23" t="s">
        <v>177</v>
      </c>
      <c r="B103" s="23"/>
      <c r="C103" s="23"/>
      <c r="D103" s="23"/>
      <c r="E103" s="23" t="s">
        <v>160</v>
      </c>
      <c r="F103" s="23" t="s">
        <v>31</v>
      </c>
      <c r="G103" s="4">
        <v>3</v>
      </c>
      <c r="H103" s="4"/>
      <c r="I103" s="6"/>
    </row>
    <row r="104" spans="1:9" ht="15" customHeight="1" x14ac:dyDescent="0.3">
      <c r="A104" s="23" t="s">
        <v>178</v>
      </c>
      <c r="B104" s="23"/>
      <c r="C104" s="23"/>
      <c r="D104" s="23"/>
      <c r="E104" s="23" t="s">
        <v>161</v>
      </c>
      <c r="F104" s="23" t="s">
        <v>31</v>
      </c>
      <c r="G104" s="4">
        <v>9</v>
      </c>
      <c r="H104" s="4"/>
      <c r="I104" s="6"/>
    </row>
    <row r="105" spans="1:9" ht="15" customHeight="1" x14ac:dyDescent="0.3">
      <c r="A105" s="23" t="s">
        <v>179</v>
      </c>
      <c r="B105" s="23"/>
      <c r="C105" s="23"/>
      <c r="D105" s="23"/>
      <c r="E105" s="23" t="s">
        <v>162</v>
      </c>
      <c r="F105" s="23" t="s">
        <v>25</v>
      </c>
      <c r="G105" s="4">
        <v>150</v>
      </c>
      <c r="H105" s="4"/>
      <c r="I105" s="6"/>
    </row>
    <row r="106" spans="1:9" ht="15" customHeight="1" x14ac:dyDescent="0.3">
      <c r="A106" s="23" t="s">
        <v>180</v>
      </c>
      <c r="B106" s="23"/>
      <c r="C106" s="23"/>
      <c r="D106" s="23"/>
      <c r="E106" s="23" t="s">
        <v>163</v>
      </c>
      <c r="F106" s="23" t="s">
        <v>25</v>
      </c>
      <c r="G106" s="4">
        <v>50</v>
      </c>
      <c r="H106" s="4"/>
      <c r="I106" s="6"/>
    </row>
    <row r="107" spans="1:9" ht="15" customHeight="1" x14ac:dyDescent="0.3">
      <c r="A107" s="23" t="s">
        <v>190</v>
      </c>
      <c r="B107" s="23"/>
      <c r="C107" s="23"/>
      <c r="D107" s="23"/>
      <c r="E107" s="23" t="s">
        <v>164</v>
      </c>
      <c r="F107" s="23" t="s">
        <v>31</v>
      </c>
      <c r="G107" s="4">
        <v>2</v>
      </c>
      <c r="H107" s="4"/>
      <c r="I107" s="6"/>
    </row>
    <row r="108" spans="1:9" ht="15" customHeight="1" x14ac:dyDescent="0.3">
      <c r="A108" s="23" t="s">
        <v>191</v>
      </c>
      <c r="B108" s="23"/>
      <c r="C108" s="23"/>
      <c r="D108" s="23"/>
      <c r="E108" s="23" t="s">
        <v>165</v>
      </c>
      <c r="F108" s="23" t="s">
        <v>31</v>
      </c>
      <c r="G108" s="4">
        <v>2</v>
      </c>
      <c r="H108" s="4"/>
      <c r="I108" s="6"/>
    </row>
    <row r="109" spans="1:9" ht="15" customHeight="1" x14ac:dyDescent="0.3">
      <c r="A109" s="23" t="s">
        <v>192</v>
      </c>
      <c r="B109" s="23"/>
      <c r="C109" s="23"/>
      <c r="D109" s="23"/>
      <c r="E109" s="23" t="s">
        <v>166</v>
      </c>
      <c r="F109" s="23" t="s">
        <v>31</v>
      </c>
      <c r="G109" s="4">
        <v>24</v>
      </c>
      <c r="H109" s="4"/>
      <c r="I109" s="6"/>
    </row>
    <row r="110" spans="1:9" ht="15" customHeight="1" x14ac:dyDescent="0.3">
      <c r="A110" s="59" t="s">
        <v>185</v>
      </c>
      <c r="B110" s="60"/>
      <c r="C110" s="60"/>
      <c r="D110" s="60"/>
      <c r="E110" s="60"/>
      <c r="F110" s="60"/>
      <c r="G110" s="60"/>
      <c r="H110" s="61"/>
      <c r="I110" s="33">
        <f>SUM(I96:I109)</f>
        <v>0</v>
      </c>
    </row>
    <row r="111" spans="1:9" ht="15" customHeight="1" x14ac:dyDescent="0.3">
      <c r="A111" s="27"/>
      <c r="B111" s="28" t="s">
        <v>0</v>
      </c>
      <c r="C111" s="28" t="s">
        <v>0</v>
      </c>
      <c r="D111" s="28" t="s">
        <v>0</v>
      </c>
      <c r="E111" s="28" t="s">
        <v>0</v>
      </c>
      <c r="F111" s="45" t="s">
        <v>99</v>
      </c>
      <c r="G111" s="46"/>
      <c r="H111" s="47"/>
      <c r="I111" s="34">
        <f>I21+I29+I49+I61+I68+I74+I79+I89+I93+I110</f>
        <v>0</v>
      </c>
    </row>
    <row r="112" spans="1:9" x14ac:dyDescent="0.3">
      <c r="A112" s="17"/>
      <c r="B112" s="18" t="s">
        <v>0</v>
      </c>
      <c r="C112" s="18" t="s">
        <v>0</v>
      </c>
      <c r="D112" s="18" t="s">
        <v>0</v>
      </c>
      <c r="E112" s="18" t="s">
        <v>0</v>
      </c>
      <c r="F112" s="18" t="s">
        <v>0</v>
      </c>
      <c r="G112" s="18" t="s">
        <v>0</v>
      </c>
      <c r="H112" s="17" t="s">
        <v>81</v>
      </c>
      <c r="I112" s="8">
        <f>I111*23%</f>
        <v>0</v>
      </c>
    </row>
    <row r="113" spans="1:9" ht="15" customHeight="1" x14ac:dyDescent="0.3">
      <c r="A113" s="17"/>
      <c r="B113" s="18" t="s">
        <v>0</v>
      </c>
      <c r="C113" s="18" t="s">
        <v>0</v>
      </c>
      <c r="D113" s="18" t="s">
        <v>0</v>
      </c>
      <c r="E113" s="18" t="s">
        <v>0</v>
      </c>
      <c r="F113" s="48" t="s">
        <v>100</v>
      </c>
      <c r="G113" s="49"/>
      <c r="H113" s="50"/>
      <c r="I113" s="8">
        <f>I111+I112</f>
        <v>0</v>
      </c>
    </row>
  </sheetData>
  <mergeCells count="14">
    <mergeCell ref="F111:H111"/>
    <mergeCell ref="F113:H113"/>
    <mergeCell ref="A1:I1"/>
    <mergeCell ref="A2:I2"/>
    <mergeCell ref="A68:H68"/>
    <mergeCell ref="A49:H49"/>
    <mergeCell ref="A61:H61"/>
    <mergeCell ref="A21:H21"/>
    <mergeCell ref="A29:H29"/>
    <mergeCell ref="A74:H74"/>
    <mergeCell ref="A79:H79"/>
    <mergeCell ref="A89:H89"/>
    <mergeCell ref="A93:H93"/>
    <mergeCell ref="A110:H110"/>
  </mergeCells>
  <phoneticPr fontId="5" type="noConversion"/>
  <pageMargins left="0.7" right="0.7" top="0.75" bottom="0.75" header="0.3" footer="0.3"/>
  <pageSetup paperSize="9" scale="66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</vt:lpstr>
      <vt:lpstr>'Kosztorys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NiemczykE</dc:creator>
  <cp:lastModifiedBy>Roksana Musz</cp:lastModifiedBy>
  <dcterms:created xsi:type="dcterms:W3CDTF">2024-08-12T12:25:15Z</dcterms:created>
  <dcterms:modified xsi:type="dcterms:W3CDTF">2024-09-16T06:52:38Z</dcterms:modified>
</cp:coreProperties>
</file>